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05. Majetkop\1.VEŘEJNÉ ZAKÁZKY\rok 2025\školy\"/>
    </mc:Choice>
  </mc:AlternateContent>
  <xr:revisionPtr revIDLastSave="0" documentId="13_ncr:1_{37BE18FB-A134-4BC1-80A1-AC810E0C17F4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KRYCÍ LIST" sheetId="13" r:id="rId1"/>
    <sheet name="oprava toalet" sheetId="1" r:id="rId2"/>
    <sheet name="VzorPolozky" sheetId="10" state="hidden" r:id="rId3"/>
    <sheet name="oprava toalet Pol" sheetId="12" r:id="rId4"/>
    <sheet name="oprava podlah" sheetId="14" r:id="rId5"/>
    <sheet name="oprava podlah Pol" sheetId="15" r:id="rId6"/>
    <sheet name="Pokyny pro vyplnění" sheetId="11" r:id="rId7"/>
  </sheets>
  <externalReferences>
    <externalReference r:id="rId8"/>
  </externalReferences>
  <definedNames>
    <definedName name="CelkemDPHVypocet" localSheetId="0">'KRYCÍ LIST'!$H$40</definedName>
    <definedName name="CelkemDPHVypocet" localSheetId="4">'oprava podlah'!$H$40</definedName>
    <definedName name="CelkemDPHVypocet" localSheetId="1">'oprava toalet'!$H$40</definedName>
    <definedName name="CenaCelkem" localSheetId="0">'KRYCÍ LIST'!$G$29</definedName>
    <definedName name="CenaCelkem" localSheetId="4">'oprava podlah'!$G$29</definedName>
    <definedName name="CenaCelkem">'oprava toalet'!$G$29</definedName>
    <definedName name="CenaCelkemBezDPH" localSheetId="0">'KRYCÍ LIST'!$G$28</definedName>
    <definedName name="CenaCelkemBezDPH" localSheetId="4">'oprava podlah'!$G$28</definedName>
    <definedName name="CenaCelkemBezDPH">'oprava toalet'!$G$28</definedName>
    <definedName name="CenaCelkemVypocet" localSheetId="0">'KRYCÍ LIST'!$I$40</definedName>
    <definedName name="CenaCelkemVypocet" localSheetId="4">'oprava podlah'!$I$40</definedName>
    <definedName name="CenaCelkemVypocet" localSheetId="1">'oprava toalet'!$I$40</definedName>
    <definedName name="cisloobjektu" localSheetId="0">'KRYCÍ LIST'!$C$3</definedName>
    <definedName name="cisloobjektu" localSheetId="4">'oprava podlah'!$C$3</definedName>
    <definedName name="cisloobjektu">'oprava toalet'!$C$3</definedName>
    <definedName name="CisloRozpoctu">'[1]Krycí list'!$C$2</definedName>
    <definedName name="CisloStavby" localSheetId="0">'KRYCÍ LIST'!$C$2</definedName>
    <definedName name="CisloStavby" localSheetId="4">'oprava podlah'!$C$2</definedName>
    <definedName name="CisloStavby" localSheetId="1">'oprava toalet'!$C$2</definedName>
    <definedName name="cislostavby">'[1]Krycí list'!$A$7</definedName>
    <definedName name="CisloStavebnihoRozpoctu" localSheetId="0">'KRYCÍ LIST'!$D$4</definedName>
    <definedName name="CisloStavebnihoRozpoctu" localSheetId="4">'oprava podlah'!$D$4</definedName>
    <definedName name="CisloStavebnihoRozpoctu">'oprava toalet'!$D$4</definedName>
    <definedName name="dadresa" localSheetId="0">'KRYCÍ LIST'!$D$12:$G$12</definedName>
    <definedName name="dadresa" localSheetId="4">'oprava podlah'!$D$12:$G$12</definedName>
    <definedName name="dadresa">'oprava toalet'!$D$12:$G$12</definedName>
    <definedName name="DIČ" localSheetId="0">'KRYCÍ LIST'!$I$12</definedName>
    <definedName name="DIČ" localSheetId="4">'oprava podlah'!$I$12</definedName>
    <definedName name="DIČ" localSheetId="1">'oprava toalet'!$I$12</definedName>
    <definedName name="dmisto" localSheetId="0">'KRYCÍ LIST'!$D$13:$G$13</definedName>
    <definedName name="dmisto" localSheetId="4">'oprava podlah'!$D$13:$G$13</definedName>
    <definedName name="dmisto">'oprava toalet'!$D$13:$G$13</definedName>
    <definedName name="DPHSni" localSheetId="0">'KRYCÍ LIST'!$G$24</definedName>
    <definedName name="DPHSni" localSheetId="4">'oprava podlah'!$G$24</definedName>
    <definedName name="DPHSni">'oprava toalet'!$G$24</definedName>
    <definedName name="DPHZakl" localSheetId="0">'KRYCÍ LIST'!$G$26</definedName>
    <definedName name="DPHZakl" localSheetId="4">'oprava podlah'!$G$26</definedName>
    <definedName name="DPHZakl">'oprava toalet'!$G$26</definedName>
    <definedName name="dpsc" localSheetId="0">'KRYCÍ LIST'!$C$13</definedName>
    <definedName name="dpsc" localSheetId="4">'oprava podlah'!$C$13</definedName>
    <definedName name="dpsc" localSheetId="1">'oprava toalet'!$C$13</definedName>
    <definedName name="IČO" localSheetId="0">'KRYCÍ LIST'!$I$11</definedName>
    <definedName name="IČO" localSheetId="4">'oprava podlah'!$I$11</definedName>
    <definedName name="IČO" localSheetId="1">'oprava toalet'!$I$11</definedName>
    <definedName name="Mena" localSheetId="0">'KRYCÍ LIST'!$J$29</definedName>
    <definedName name="Mena" localSheetId="4">'oprava podlah'!$J$29</definedName>
    <definedName name="Mena">'oprava toalet'!$J$29</definedName>
    <definedName name="MistoStavby" localSheetId="0">'KRYCÍ LIST'!$D$4</definedName>
    <definedName name="MistoStavby" localSheetId="4">'oprava podlah'!$D$4</definedName>
    <definedName name="MistoStavby">'oprava toalet'!$D$4</definedName>
    <definedName name="nazevobjektu" localSheetId="0">'KRYCÍ LIST'!$D$3</definedName>
    <definedName name="nazevobjektu" localSheetId="4">'oprava podlah'!$D$3</definedName>
    <definedName name="nazevobjektu">'oprava toalet'!$D$3</definedName>
    <definedName name="NazevRozpoctu">'[1]Krycí list'!$D$2</definedName>
    <definedName name="NazevStavby" localSheetId="0">'KRYCÍ LIST'!$D$2</definedName>
    <definedName name="NazevStavby" localSheetId="4">'oprava podlah'!$D$2</definedName>
    <definedName name="NazevStavby" localSheetId="1">'oprava toalet'!$D$2</definedName>
    <definedName name="nazevstavby">'[1]Krycí list'!$C$7</definedName>
    <definedName name="NazevStavebnihoRozpoctu" localSheetId="0">'KRYCÍ LIST'!$E$4</definedName>
    <definedName name="NazevStavebnihoRozpoctu" localSheetId="4">'oprava podlah'!$E$4</definedName>
    <definedName name="NazevStavebnihoRozpoctu">'oprava toalet'!$E$4</definedName>
    <definedName name="oadresa" localSheetId="0">'KRYCÍ LIST'!$D$6</definedName>
    <definedName name="oadresa" localSheetId="4">'oprava podlah'!$D$6</definedName>
    <definedName name="oadresa">'oprava toalet'!$D$6</definedName>
    <definedName name="Objednatel" localSheetId="0">'KRYCÍ LIST'!$D$5</definedName>
    <definedName name="Objednatel" localSheetId="4">'oprava podlah'!$D$5</definedName>
    <definedName name="Objednatel" localSheetId="1">'oprava toalet'!$D$5</definedName>
    <definedName name="Objekt" localSheetId="0">'KRYCÍ LIST'!$B$38</definedName>
    <definedName name="Objekt" localSheetId="4">'oprava podlah'!$B$38</definedName>
    <definedName name="Objekt" localSheetId="1">'oprava toalet'!$B$38</definedName>
    <definedName name="_xlnm.Print_Area" localSheetId="0">'KRYCÍ LIST'!$A$1:$J$52</definedName>
    <definedName name="_xlnm.Print_Area" localSheetId="4">'oprava podlah'!$A$1:$J$60</definedName>
    <definedName name="_xlnm.Print_Area" localSheetId="5">'oprava podlah Pol'!$A$1:$U$96</definedName>
    <definedName name="_xlnm.Print_Area" localSheetId="1">'oprava toalet'!$A$1:$J$73</definedName>
    <definedName name="_xlnm.Print_Area" localSheetId="3">'oprava toalet Pol'!$A$1:$U$320</definedName>
    <definedName name="odic" localSheetId="0">'KRYCÍ LIST'!$I$6</definedName>
    <definedName name="odic" localSheetId="4">'oprava podlah'!$I$6</definedName>
    <definedName name="odic" localSheetId="1">'oprava toalet'!$I$6</definedName>
    <definedName name="oico" localSheetId="0">'KRYCÍ LIST'!$I$5</definedName>
    <definedName name="oico" localSheetId="4">'oprava podlah'!$I$5</definedName>
    <definedName name="oico" localSheetId="1">'oprava toalet'!$I$5</definedName>
    <definedName name="omisto" localSheetId="0">'KRYCÍ LIST'!$D$7</definedName>
    <definedName name="omisto" localSheetId="4">'oprava podlah'!$D$7</definedName>
    <definedName name="omisto" localSheetId="1">'oprava toalet'!$D$7</definedName>
    <definedName name="onazev" localSheetId="0">'KRYCÍ LIST'!$D$6</definedName>
    <definedName name="onazev" localSheetId="4">'oprava podlah'!$D$6</definedName>
    <definedName name="onazev" localSheetId="1">'oprava toalet'!$D$6</definedName>
    <definedName name="opsc" localSheetId="0">'KRYCÍ LIST'!$C$7</definedName>
    <definedName name="opsc" localSheetId="4">'oprava podlah'!$C$7</definedName>
    <definedName name="opsc" localSheetId="1">'oprava toalet'!$C$7</definedName>
    <definedName name="padresa" localSheetId="0">'KRYCÍ LIST'!$D$9</definedName>
    <definedName name="padresa" localSheetId="4">'oprava podlah'!$D$9</definedName>
    <definedName name="padresa">'oprava toalet'!$D$9</definedName>
    <definedName name="pdic" localSheetId="0">'KRYCÍ LIST'!$I$9</definedName>
    <definedName name="pdic" localSheetId="4">'oprava podlah'!$I$9</definedName>
    <definedName name="pdic">'oprava toalet'!$I$9</definedName>
    <definedName name="pico" localSheetId="0">'KRYCÍ LIST'!$I$8</definedName>
    <definedName name="pico" localSheetId="4">'oprava podlah'!$I$8</definedName>
    <definedName name="pico">'oprava toalet'!$I$8</definedName>
    <definedName name="pmisto" localSheetId="0">'KRYCÍ LIST'!$D$10</definedName>
    <definedName name="pmisto" localSheetId="4">'oprava podlah'!$D$10</definedName>
    <definedName name="pmisto">'oprava toalet'!$D$10</definedName>
    <definedName name="PocetMJ" localSheetId="0">#REF!</definedName>
    <definedName name="PocetMJ" localSheetId="4">#REF!</definedName>
    <definedName name="PocetMJ" localSheetId="5">#REF!</definedName>
    <definedName name="PocetMJ">#REF!</definedName>
    <definedName name="PoptavkaID" localSheetId="0">'KRYCÍ LIST'!$A$1</definedName>
    <definedName name="PoptavkaID" localSheetId="4">'oprava podlah'!$A$1</definedName>
    <definedName name="PoptavkaID">'oprava toalet'!$A$1</definedName>
    <definedName name="pPSC" localSheetId="0">'KRYCÍ LIST'!$C$10</definedName>
    <definedName name="pPSC" localSheetId="4">'oprava podlah'!$C$10</definedName>
    <definedName name="pPSC">'oprava toalet'!$C$10</definedName>
    <definedName name="Projektant" localSheetId="0">'KRYCÍ LIST'!$D$8</definedName>
    <definedName name="Projektant" localSheetId="4">'oprava podlah'!$D$8</definedName>
    <definedName name="Projektant">'oprava toalet'!$D$8</definedName>
    <definedName name="SazbaDPH1" localSheetId="0">'KRYCÍ LIST'!$E$23</definedName>
    <definedName name="SazbaDPH1" localSheetId="4">'oprava podlah'!$E$23</definedName>
    <definedName name="SazbaDPH1" localSheetId="1">'oprava toalet'!$E$23</definedName>
    <definedName name="SazbaDPH1">'[1]Krycí list'!$C$30</definedName>
    <definedName name="SazbaDPH2" localSheetId="0">'KRYCÍ LIST'!$E$25</definedName>
    <definedName name="SazbaDPH2" localSheetId="4">'oprava podlah'!$E$25</definedName>
    <definedName name="SazbaDPH2" localSheetId="1">'oprava toalet'!$E$25</definedName>
    <definedName name="SazbaDPH2">'[1]Krycí list'!$C$32</definedName>
    <definedName name="SloupecCC" localSheetId="0">#REF!</definedName>
    <definedName name="SloupecCC" localSheetId="4">#REF!</definedName>
    <definedName name="SloupecCC" localSheetId="5">#REF!</definedName>
    <definedName name="SloupecCC">#REF!</definedName>
    <definedName name="SloupecCisloPol" localSheetId="0">#REF!</definedName>
    <definedName name="SloupecCisloPol" localSheetId="4">#REF!</definedName>
    <definedName name="SloupecCisloPol" localSheetId="5">#REF!</definedName>
    <definedName name="SloupecCisloPol">#REF!</definedName>
    <definedName name="SloupecJC" localSheetId="0">#REF!</definedName>
    <definedName name="SloupecJC" localSheetId="4">#REF!</definedName>
    <definedName name="SloupecJC" localSheetId="5">#REF!</definedName>
    <definedName name="SloupecJC">#REF!</definedName>
    <definedName name="SloupecMJ" localSheetId="0">#REF!</definedName>
    <definedName name="SloupecMJ" localSheetId="4">#REF!</definedName>
    <definedName name="SloupecMJ" localSheetId="5">#REF!</definedName>
    <definedName name="SloupecMJ">#REF!</definedName>
    <definedName name="SloupecMnozstvi" localSheetId="0">#REF!</definedName>
    <definedName name="SloupecMnozstvi" localSheetId="4">#REF!</definedName>
    <definedName name="SloupecMnozstvi" localSheetId="5">#REF!</definedName>
    <definedName name="SloupecMnozstvi">#REF!</definedName>
    <definedName name="SloupecNazPol" localSheetId="0">#REF!</definedName>
    <definedName name="SloupecNazPol" localSheetId="4">#REF!</definedName>
    <definedName name="SloupecNazPol" localSheetId="5">#REF!</definedName>
    <definedName name="SloupecNazPol">#REF!</definedName>
    <definedName name="SloupecPC" localSheetId="0">#REF!</definedName>
    <definedName name="SloupecPC" localSheetId="4">#REF!</definedName>
    <definedName name="SloupecPC" localSheetId="5">#REF!</definedName>
    <definedName name="SloupecPC">#REF!</definedName>
    <definedName name="Vypracoval" localSheetId="0">'KRYCÍ LIST'!$D$14</definedName>
    <definedName name="Vypracoval" localSheetId="4">'oprava podlah'!$D$14</definedName>
    <definedName name="Vypracoval">'oprava toalet'!$D$14</definedName>
    <definedName name="Z_B7E7C763_C459_487D_8ABA_5CFDDFBD5A84_.wvu.Cols" localSheetId="0" hidden="1">'KRYCÍ LIST'!$A:$A</definedName>
    <definedName name="Z_B7E7C763_C459_487D_8ABA_5CFDDFBD5A84_.wvu.Cols" localSheetId="4" hidden="1">'oprava podlah'!$A:$A</definedName>
    <definedName name="Z_B7E7C763_C459_487D_8ABA_5CFDDFBD5A84_.wvu.Cols" localSheetId="1" hidden="1">'oprava toalet'!$A:$A</definedName>
    <definedName name="Z_B7E7C763_C459_487D_8ABA_5CFDDFBD5A84_.wvu.PrintArea" localSheetId="0" hidden="1">'KRYCÍ LIST'!$B$1:$J$36</definedName>
    <definedName name="Z_B7E7C763_C459_487D_8ABA_5CFDDFBD5A84_.wvu.PrintArea" localSheetId="4" hidden="1">'oprava podlah'!$B$1:$J$36</definedName>
    <definedName name="Z_B7E7C763_C459_487D_8ABA_5CFDDFBD5A84_.wvu.PrintArea" localSheetId="1" hidden="1">'oprava toalet'!$B$1:$J$36</definedName>
    <definedName name="ZakladDPHSni" localSheetId="0">'KRYCÍ LIST'!$G$23</definedName>
    <definedName name="ZakladDPHSni" localSheetId="4">'oprava podlah'!$G$23</definedName>
    <definedName name="ZakladDPHSni">'oprava toalet'!$G$23</definedName>
    <definedName name="ZakladDPHSniVypocet" localSheetId="0">'KRYCÍ LIST'!$F$40</definedName>
    <definedName name="ZakladDPHSniVypocet" localSheetId="4">'oprava podlah'!$F$40</definedName>
    <definedName name="ZakladDPHSniVypocet" localSheetId="1">'oprava toalet'!$F$40</definedName>
    <definedName name="ZakladDPHZakl" localSheetId="0">'KRYCÍ LIST'!$G$25</definedName>
    <definedName name="ZakladDPHZakl" localSheetId="4">'oprava podlah'!$G$25</definedName>
    <definedName name="ZakladDPHZakl">'oprava toalet'!$G$25</definedName>
    <definedName name="ZakladDPHZaklVypocet" localSheetId="0">'KRYCÍ LIST'!$G$40</definedName>
    <definedName name="ZakladDPHZaklVypocet" localSheetId="4">'oprava podlah'!$G$40</definedName>
    <definedName name="ZakladDPHZaklVypocet" localSheetId="1">'oprava toalet'!$G$40</definedName>
    <definedName name="Zaokrouhleni" localSheetId="0">'KRYCÍ LIST'!$G$27</definedName>
    <definedName name="Zaokrouhleni" localSheetId="4">'oprava podlah'!$G$27</definedName>
    <definedName name="Zaokrouhleni">'oprava toalet'!$G$27</definedName>
    <definedName name="Zhotovitel" localSheetId="0">'KRYCÍ LIST'!$D$11:$G$11</definedName>
    <definedName name="Zhotovitel" localSheetId="4">'oprava podlah'!$D$11:$G$11</definedName>
    <definedName name="Zhotovitel">'oprava toalet'!$D$11:$G$11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83" i="12" l="1"/>
  <c r="G64" i="15"/>
  <c r="U53" i="15"/>
  <c r="Q53" i="15"/>
  <c r="O53" i="15"/>
  <c r="K53" i="15"/>
  <c r="I53" i="15"/>
  <c r="G53" i="15"/>
  <c r="M53" i="15" s="1"/>
  <c r="U32" i="15"/>
  <c r="Q32" i="15"/>
  <c r="O32" i="15"/>
  <c r="M32" i="15"/>
  <c r="K32" i="15"/>
  <c r="I32" i="15"/>
  <c r="G24" i="15"/>
  <c r="I24" i="15"/>
  <c r="K24" i="15"/>
  <c r="G23" i="15"/>
  <c r="I23" i="15"/>
  <c r="K23" i="15"/>
  <c r="U15" i="15"/>
  <c r="Q15" i="15"/>
  <c r="O15" i="15"/>
  <c r="K15" i="15"/>
  <c r="I15" i="15"/>
  <c r="G15" i="15"/>
  <c r="M15" i="15" s="1"/>
  <c r="U13" i="15"/>
  <c r="Q13" i="15"/>
  <c r="O13" i="15"/>
  <c r="K13" i="15"/>
  <c r="I13" i="15"/>
  <c r="G13" i="15"/>
  <c r="M13" i="15" s="1"/>
  <c r="AD86" i="15"/>
  <c r="U84" i="15"/>
  <c r="Q84" i="15"/>
  <c r="O84" i="15"/>
  <c r="K84" i="15"/>
  <c r="I84" i="15"/>
  <c r="G84" i="15"/>
  <c r="M84" i="15" s="1"/>
  <c r="U82" i="15"/>
  <c r="Q82" i="15"/>
  <c r="O82" i="15"/>
  <c r="K82" i="15"/>
  <c r="I82" i="15"/>
  <c r="G82" i="15"/>
  <c r="M82" i="15" s="1"/>
  <c r="U80" i="15"/>
  <c r="Q80" i="15"/>
  <c r="O80" i="15"/>
  <c r="K80" i="15"/>
  <c r="I80" i="15"/>
  <c r="G80" i="15"/>
  <c r="M80" i="15" s="1"/>
  <c r="U79" i="15"/>
  <c r="Q79" i="15"/>
  <c r="O79" i="15"/>
  <c r="K79" i="15"/>
  <c r="I79" i="15"/>
  <c r="G79" i="15"/>
  <c r="M79" i="15" s="1"/>
  <c r="U78" i="15"/>
  <c r="Q78" i="15"/>
  <c r="O78" i="15"/>
  <c r="K78" i="15"/>
  <c r="I78" i="15"/>
  <c r="G78" i="15"/>
  <c r="M78" i="15" s="1"/>
  <c r="U77" i="15"/>
  <c r="Q77" i="15"/>
  <c r="O77" i="15"/>
  <c r="K77" i="15"/>
  <c r="I77" i="15"/>
  <c r="G77" i="15"/>
  <c r="M77" i="15" s="1"/>
  <c r="U75" i="15"/>
  <c r="Q75" i="15"/>
  <c r="O75" i="15"/>
  <c r="K75" i="15"/>
  <c r="I75" i="15"/>
  <c r="G75" i="15"/>
  <c r="M75" i="15" s="1"/>
  <c r="U74" i="15"/>
  <c r="Q74" i="15"/>
  <c r="O74" i="15"/>
  <c r="K74" i="15"/>
  <c r="I74" i="15"/>
  <c r="G74" i="15"/>
  <c r="M74" i="15" s="1"/>
  <c r="U73" i="15"/>
  <c r="Q73" i="15"/>
  <c r="O73" i="15"/>
  <c r="K73" i="15"/>
  <c r="I73" i="15"/>
  <c r="G73" i="15"/>
  <c r="M73" i="15" s="1"/>
  <c r="O72" i="15"/>
  <c r="U71" i="15"/>
  <c r="Q71" i="15"/>
  <c r="O71" i="15"/>
  <c r="K71" i="15"/>
  <c r="I71" i="15"/>
  <c r="G71" i="15"/>
  <c r="M71" i="15" s="1"/>
  <c r="U68" i="15"/>
  <c r="Q68" i="15"/>
  <c r="O68" i="15"/>
  <c r="K68" i="15"/>
  <c r="I68" i="15"/>
  <c r="G68" i="15"/>
  <c r="M68" i="15" s="1"/>
  <c r="U67" i="15"/>
  <c r="Q67" i="15"/>
  <c r="O67" i="15"/>
  <c r="K67" i="15"/>
  <c r="I67" i="15"/>
  <c r="G67" i="15"/>
  <c r="M67" i="15" s="1"/>
  <c r="U66" i="15"/>
  <c r="Q66" i="15"/>
  <c r="O66" i="15"/>
  <c r="K66" i="15"/>
  <c r="I66" i="15"/>
  <c r="G66" i="15"/>
  <c r="M66" i="15" s="1"/>
  <c r="O65" i="15"/>
  <c r="O64" i="15"/>
  <c r="O63" i="15" s="1"/>
  <c r="U62" i="15"/>
  <c r="Q62" i="15"/>
  <c r="O62" i="15"/>
  <c r="K62" i="15"/>
  <c r="I62" i="15"/>
  <c r="G62" i="15"/>
  <c r="M62" i="15" s="1"/>
  <c r="O61" i="15"/>
  <c r="O60" i="15" s="1"/>
  <c r="U59" i="15"/>
  <c r="Q59" i="15"/>
  <c r="O59" i="15"/>
  <c r="K59" i="15"/>
  <c r="I59" i="15"/>
  <c r="G59" i="15"/>
  <c r="M59" i="15" s="1"/>
  <c r="U58" i="15"/>
  <c r="Q58" i="15"/>
  <c r="O58" i="15"/>
  <c r="K58" i="15"/>
  <c r="I58" i="15"/>
  <c r="G58" i="15"/>
  <c r="M58" i="15" s="1"/>
  <c r="U57" i="15"/>
  <c r="Q57" i="15"/>
  <c r="O57" i="15"/>
  <c r="K57" i="15"/>
  <c r="I57" i="15"/>
  <c r="G57" i="15"/>
  <c r="M57" i="15" s="1"/>
  <c r="U56" i="15"/>
  <c r="Q56" i="15"/>
  <c r="O56" i="15"/>
  <c r="K56" i="15"/>
  <c r="I56" i="15"/>
  <c r="G56" i="15"/>
  <c r="M56" i="15" s="1"/>
  <c r="U55" i="15"/>
  <c r="Q55" i="15"/>
  <c r="O55" i="15"/>
  <c r="K55" i="15"/>
  <c r="I55" i="15"/>
  <c r="G55" i="15"/>
  <c r="M55" i="15" s="1"/>
  <c r="K54" i="15"/>
  <c r="U52" i="15"/>
  <c r="Q52" i="15"/>
  <c r="O52" i="15"/>
  <c r="K52" i="15"/>
  <c r="I52" i="15"/>
  <c r="G52" i="15"/>
  <c r="M52" i="15" s="1"/>
  <c r="U51" i="15"/>
  <c r="Q51" i="15"/>
  <c r="O51" i="15"/>
  <c r="K51" i="15"/>
  <c r="I51" i="15"/>
  <c r="G51" i="15"/>
  <c r="M51" i="15" s="1"/>
  <c r="U50" i="15"/>
  <c r="Q50" i="15"/>
  <c r="O50" i="15"/>
  <c r="K50" i="15"/>
  <c r="I50" i="15"/>
  <c r="G50" i="15"/>
  <c r="M50" i="15" s="1"/>
  <c r="U48" i="15"/>
  <c r="Q48" i="15"/>
  <c r="O48" i="15"/>
  <c r="K48" i="15"/>
  <c r="I48" i="15"/>
  <c r="G48" i="15"/>
  <c r="M48" i="15" s="1"/>
  <c r="U47" i="15"/>
  <c r="Q47" i="15"/>
  <c r="O47" i="15"/>
  <c r="K47" i="15"/>
  <c r="I47" i="15"/>
  <c r="G47" i="15"/>
  <c r="M47" i="15" s="1"/>
  <c r="U46" i="15"/>
  <c r="Q46" i="15"/>
  <c r="O46" i="15"/>
  <c r="K46" i="15"/>
  <c r="I46" i="15"/>
  <c r="G46" i="15"/>
  <c r="M46" i="15" s="1"/>
  <c r="U45" i="15"/>
  <c r="Q45" i="15"/>
  <c r="O45" i="15"/>
  <c r="K45" i="15"/>
  <c r="I45" i="15"/>
  <c r="G45" i="15"/>
  <c r="M45" i="15" s="1"/>
  <c r="U44" i="15"/>
  <c r="Q44" i="15"/>
  <c r="O44" i="15"/>
  <c r="K44" i="15"/>
  <c r="I44" i="15"/>
  <c r="G44" i="15"/>
  <c r="M44" i="15" s="1"/>
  <c r="U42" i="15"/>
  <c r="Q42" i="15"/>
  <c r="O42" i="15"/>
  <c r="K42" i="15"/>
  <c r="I42" i="15"/>
  <c r="G42" i="15"/>
  <c r="M42" i="15" s="1"/>
  <c r="U41" i="15"/>
  <c r="Q41" i="15"/>
  <c r="O41" i="15"/>
  <c r="K41" i="15"/>
  <c r="I41" i="15"/>
  <c r="G41" i="15"/>
  <c r="M41" i="15" s="1"/>
  <c r="U40" i="15"/>
  <c r="Q40" i="15"/>
  <c r="O40" i="15"/>
  <c r="K40" i="15"/>
  <c r="I40" i="15"/>
  <c r="G40" i="15"/>
  <c r="M40" i="15" s="1"/>
  <c r="U39" i="15"/>
  <c r="Q39" i="15"/>
  <c r="O39" i="15"/>
  <c r="K39" i="15"/>
  <c r="I39" i="15"/>
  <c r="G39" i="15"/>
  <c r="M39" i="15" s="1"/>
  <c r="U38" i="15"/>
  <c r="Q38" i="15"/>
  <c r="O38" i="15"/>
  <c r="K38" i="15"/>
  <c r="I38" i="15"/>
  <c r="G38" i="15"/>
  <c r="M38" i="15" s="1"/>
  <c r="U37" i="15"/>
  <c r="Q37" i="15"/>
  <c r="O37" i="15"/>
  <c r="K37" i="15"/>
  <c r="I37" i="15"/>
  <c r="G37" i="15"/>
  <c r="M37" i="15" s="1"/>
  <c r="U36" i="15"/>
  <c r="Q36" i="15"/>
  <c r="O36" i="15"/>
  <c r="K36" i="15"/>
  <c r="I36" i="15"/>
  <c r="G36" i="15"/>
  <c r="M36" i="15" s="1"/>
  <c r="U35" i="15"/>
  <c r="Q35" i="15"/>
  <c r="O35" i="15"/>
  <c r="K35" i="15"/>
  <c r="I35" i="15"/>
  <c r="G35" i="15"/>
  <c r="M35" i="15" s="1"/>
  <c r="U33" i="15"/>
  <c r="Q33" i="15"/>
  <c r="O33" i="15"/>
  <c r="K33" i="15"/>
  <c r="I33" i="15"/>
  <c r="G33" i="15"/>
  <c r="M33" i="15" s="1"/>
  <c r="U31" i="15"/>
  <c r="Q31" i="15"/>
  <c r="O31" i="15"/>
  <c r="K31" i="15"/>
  <c r="I31" i="15"/>
  <c r="G31" i="15"/>
  <c r="M31" i="15" s="1"/>
  <c r="U30" i="15"/>
  <c r="Q30" i="15"/>
  <c r="O30" i="15"/>
  <c r="K30" i="15"/>
  <c r="I30" i="15"/>
  <c r="G30" i="15"/>
  <c r="M30" i="15" s="1"/>
  <c r="U29" i="15"/>
  <c r="Q29" i="15"/>
  <c r="O29" i="15"/>
  <c r="K29" i="15"/>
  <c r="I29" i="15"/>
  <c r="G29" i="15"/>
  <c r="M29" i="15" s="1"/>
  <c r="U28" i="15"/>
  <c r="Q28" i="15"/>
  <c r="O28" i="15"/>
  <c r="K28" i="15"/>
  <c r="I28" i="15"/>
  <c r="G28" i="15"/>
  <c r="M28" i="15" s="1"/>
  <c r="U26" i="15"/>
  <c r="Q26" i="15"/>
  <c r="O26" i="15"/>
  <c r="K26" i="15"/>
  <c r="I26" i="15"/>
  <c r="G26" i="15"/>
  <c r="M26" i="15" s="1"/>
  <c r="U22" i="15"/>
  <c r="Q22" i="15"/>
  <c r="O22" i="15"/>
  <c r="K22" i="15"/>
  <c r="I22" i="15"/>
  <c r="G22" i="15"/>
  <c r="M22" i="15" s="1"/>
  <c r="U21" i="15"/>
  <c r="Q21" i="15"/>
  <c r="O21" i="15"/>
  <c r="K21" i="15"/>
  <c r="I21" i="15"/>
  <c r="G21" i="15"/>
  <c r="M21" i="15" s="1"/>
  <c r="U20" i="15"/>
  <c r="Q20" i="15"/>
  <c r="O20" i="15"/>
  <c r="K20" i="15"/>
  <c r="I20" i="15"/>
  <c r="G20" i="15"/>
  <c r="M20" i="15" s="1"/>
  <c r="U19" i="15"/>
  <c r="Q19" i="15"/>
  <c r="O19" i="15"/>
  <c r="K19" i="15"/>
  <c r="I19" i="15"/>
  <c r="G19" i="15"/>
  <c r="M19" i="15" s="1"/>
  <c r="U18" i="15"/>
  <c r="Q18" i="15"/>
  <c r="O18" i="15"/>
  <c r="K18" i="15"/>
  <c r="I18" i="15"/>
  <c r="G18" i="15"/>
  <c r="M18" i="15" s="1"/>
  <c r="U11" i="15"/>
  <c r="Q11" i="15"/>
  <c r="O11" i="15"/>
  <c r="K11" i="15"/>
  <c r="I11" i="15"/>
  <c r="G11" i="15"/>
  <c r="M11" i="15" s="1"/>
  <c r="U9" i="15"/>
  <c r="Q9" i="15"/>
  <c r="O9" i="15"/>
  <c r="K9" i="15"/>
  <c r="I9" i="15"/>
  <c r="G9" i="15"/>
  <c r="M9" i="15" s="1"/>
  <c r="I19" i="14"/>
  <c r="I18" i="14"/>
  <c r="AZ43" i="14"/>
  <c r="J40" i="14"/>
  <c r="I40" i="14"/>
  <c r="J39" i="14" s="1"/>
  <c r="H40" i="14"/>
  <c r="G40" i="14"/>
  <c r="F40" i="14"/>
  <c r="G38" i="14"/>
  <c r="F38" i="14"/>
  <c r="J28" i="14"/>
  <c r="J27" i="14"/>
  <c r="G27" i="14"/>
  <c r="J26" i="14"/>
  <c r="E26" i="14"/>
  <c r="J25" i="14"/>
  <c r="J24" i="14"/>
  <c r="E24" i="14"/>
  <c r="J23" i="14"/>
  <c r="I20" i="14"/>
  <c r="I17" i="13"/>
  <c r="AZ44" i="13"/>
  <c r="AZ43" i="13"/>
  <c r="J40" i="13"/>
  <c r="I40" i="13"/>
  <c r="J39" i="13" s="1"/>
  <c r="H40" i="13"/>
  <c r="G40" i="13"/>
  <c r="F40" i="13"/>
  <c r="G38" i="13"/>
  <c r="F38" i="13"/>
  <c r="J28" i="13"/>
  <c r="J27" i="13"/>
  <c r="G27" i="13"/>
  <c r="J26" i="13"/>
  <c r="E26" i="13"/>
  <c r="J25" i="13"/>
  <c r="J24" i="13"/>
  <c r="E24" i="13"/>
  <c r="J23" i="13"/>
  <c r="I20" i="13"/>
  <c r="I19" i="13"/>
  <c r="I18" i="13"/>
  <c r="G28" i="13" l="1"/>
  <c r="G28" i="14"/>
  <c r="G76" i="15"/>
  <c r="I57" i="14" s="1"/>
  <c r="G81" i="15"/>
  <c r="I58" i="14" s="1"/>
  <c r="G83" i="15"/>
  <c r="I59" i="14" s="1"/>
  <c r="G34" i="15"/>
  <c r="I53" i="14" s="1"/>
  <c r="G32" i="15"/>
  <c r="I52" i="14" s="1"/>
  <c r="G27" i="15"/>
  <c r="I27" i="15"/>
  <c r="K27" i="15"/>
  <c r="O27" i="15"/>
  <c r="Q27" i="15"/>
  <c r="M27" i="15"/>
  <c r="U27" i="15"/>
  <c r="G17" i="15"/>
  <c r="I50" i="14" s="1"/>
  <c r="I64" i="15"/>
  <c r="I63" i="15" s="1"/>
  <c r="G65" i="15"/>
  <c r="I65" i="15"/>
  <c r="Q64" i="15"/>
  <c r="Q63" i="15" s="1"/>
  <c r="U65" i="15"/>
  <c r="U54" i="15"/>
  <c r="O8" i="15"/>
  <c r="K17" i="15"/>
  <c r="G61" i="15"/>
  <c r="G60" i="15" s="1"/>
  <c r="I55" i="14" s="1"/>
  <c r="U64" i="15"/>
  <c r="U63" i="15" s="1"/>
  <c r="K65" i="15"/>
  <c r="Q34" i="15"/>
  <c r="Q65" i="15"/>
  <c r="G8" i="15"/>
  <c r="I49" i="14" s="1"/>
  <c r="M17" i="15"/>
  <c r="U72" i="15"/>
  <c r="K64" i="15"/>
  <c r="K63" i="15" s="1"/>
  <c r="I72" i="15"/>
  <c r="I17" i="15"/>
  <c r="U17" i="15"/>
  <c r="K34" i="15"/>
  <c r="U34" i="15"/>
  <c r="K72" i="15"/>
  <c r="O17" i="15"/>
  <c r="I34" i="15"/>
  <c r="Q72" i="15"/>
  <c r="K8" i="15"/>
  <c r="U8" i="15"/>
  <c r="I8" i="15"/>
  <c r="Q8" i="15"/>
  <c r="I17" i="14"/>
  <c r="U70" i="15"/>
  <c r="K70" i="15"/>
  <c r="O70" i="15"/>
  <c r="Q70" i="15"/>
  <c r="I70" i="15"/>
  <c r="G70" i="15"/>
  <c r="M70" i="15" s="1"/>
  <c r="M8" i="15"/>
  <c r="M34" i="15"/>
  <c r="O34" i="15"/>
  <c r="Q54" i="15"/>
  <c r="I54" i="15"/>
  <c r="O54" i="15"/>
  <c r="G54" i="15"/>
  <c r="G49" i="15" s="1"/>
  <c r="I54" i="14" s="1"/>
  <c r="Q17" i="15"/>
  <c r="U61" i="15"/>
  <c r="U60" i="15" s="1"/>
  <c r="K61" i="15"/>
  <c r="K60" i="15" s="1"/>
  <c r="Q61" i="15"/>
  <c r="Q60" i="15" s="1"/>
  <c r="I61" i="15"/>
  <c r="I60" i="15" s="1"/>
  <c r="G72" i="15"/>
  <c r="I16" i="14"/>
  <c r="G23" i="14"/>
  <c r="I16" i="13"/>
  <c r="G23" i="13"/>
  <c r="G198" i="12"/>
  <c r="I198" i="12"/>
  <c r="K198" i="12"/>
  <c r="G196" i="12"/>
  <c r="I196" i="12"/>
  <c r="K196" i="12"/>
  <c r="G172" i="12"/>
  <c r="I172" i="12"/>
  <c r="K172" i="12"/>
  <c r="E137" i="12"/>
  <c r="G137" i="12" s="1"/>
  <c r="M137" i="12" s="1"/>
  <c r="E136" i="12"/>
  <c r="I136" i="12" s="1"/>
  <c r="E132" i="12"/>
  <c r="I132" i="12" s="1"/>
  <c r="E122" i="12"/>
  <c r="O122" i="12" s="1"/>
  <c r="E121" i="12"/>
  <c r="K121" i="12" s="1"/>
  <c r="E120" i="12"/>
  <c r="O120" i="12" s="1"/>
  <c r="E119" i="12"/>
  <c r="G119" i="12" s="1"/>
  <c r="M119" i="12" s="1"/>
  <c r="E118" i="12"/>
  <c r="K118" i="12" s="1"/>
  <c r="E99" i="12"/>
  <c r="I99" i="12" s="1"/>
  <c r="I98" i="12" s="1"/>
  <c r="E96" i="12"/>
  <c r="I96" i="12" s="1"/>
  <c r="E92" i="12"/>
  <c r="O92" i="12" s="1"/>
  <c r="E91" i="12"/>
  <c r="G91" i="12" s="1"/>
  <c r="M91" i="12" s="1"/>
  <c r="G90" i="12"/>
  <c r="M90" i="12" s="1"/>
  <c r="E89" i="12"/>
  <c r="O89" i="12" s="1"/>
  <c r="E83" i="12"/>
  <c r="I83" i="12" s="1"/>
  <c r="U77" i="12"/>
  <c r="Q77" i="12"/>
  <c r="O77" i="12"/>
  <c r="K77" i="12"/>
  <c r="I77" i="12"/>
  <c r="G77" i="12"/>
  <c r="M77" i="12" s="1"/>
  <c r="G191" i="12"/>
  <c r="I191" i="12"/>
  <c r="K191" i="12"/>
  <c r="E273" i="12"/>
  <c r="K273" i="12" s="1"/>
  <c r="E272" i="12"/>
  <c r="O272" i="12" s="1"/>
  <c r="E271" i="12"/>
  <c r="O271" i="12" s="1"/>
  <c r="E270" i="12"/>
  <c r="I270" i="12" s="1"/>
  <c r="AD310" i="12"/>
  <c r="BA257" i="12"/>
  <c r="BA233" i="12"/>
  <c r="BA217" i="12"/>
  <c r="BA216" i="12"/>
  <c r="BA131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G24" i="12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G28" i="12"/>
  <c r="M28" i="12" s="1"/>
  <c r="I28" i="12"/>
  <c r="K28" i="12"/>
  <c r="O28" i="12"/>
  <c r="Q28" i="12"/>
  <c r="U28" i="12"/>
  <c r="G31" i="12"/>
  <c r="M31" i="12" s="1"/>
  <c r="I31" i="12"/>
  <c r="K31" i="12"/>
  <c r="O31" i="12"/>
  <c r="Q31" i="12"/>
  <c r="U31" i="12"/>
  <c r="G35" i="12"/>
  <c r="M35" i="12" s="1"/>
  <c r="I35" i="12"/>
  <c r="K35" i="12"/>
  <c r="O35" i="12"/>
  <c r="Q35" i="12"/>
  <c r="U35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5" i="12"/>
  <c r="M45" i="12" s="1"/>
  <c r="M44" i="12" s="1"/>
  <c r="I45" i="12"/>
  <c r="I44" i="12" s="1"/>
  <c r="K45" i="12"/>
  <c r="K44" i="12" s="1"/>
  <c r="O45" i="12"/>
  <c r="O44" i="12" s="1"/>
  <c r="Q45" i="12"/>
  <c r="Q44" i="12" s="1"/>
  <c r="U45" i="12"/>
  <c r="U44" i="12" s="1"/>
  <c r="G47" i="12"/>
  <c r="I47" i="12"/>
  <c r="K47" i="12"/>
  <c r="O47" i="12"/>
  <c r="Q47" i="12"/>
  <c r="U47" i="12"/>
  <c r="G48" i="12"/>
  <c r="I48" i="12"/>
  <c r="K48" i="12"/>
  <c r="O48" i="12"/>
  <c r="Q48" i="12"/>
  <c r="U48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4" i="12"/>
  <c r="M54" i="12" s="1"/>
  <c r="M53" i="12" s="1"/>
  <c r="I54" i="12"/>
  <c r="I53" i="12" s="1"/>
  <c r="K54" i="12"/>
  <c r="K53" i="12" s="1"/>
  <c r="O54" i="12"/>
  <c r="O53" i="12" s="1"/>
  <c r="Q54" i="12"/>
  <c r="Q53" i="12" s="1"/>
  <c r="U54" i="12"/>
  <c r="U53" i="12" s="1"/>
  <c r="G56" i="12"/>
  <c r="M56" i="12" s="1"/>
  <c r="I56" i="12"/>
  <c r="K56" i="12"/>
  <c r="O56" i="12"/>
  <c r="Q56" i="12"/>
  <c r="U56" i="12"/>
  <c r="G58" i="12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1" i="12"/>
  <c r="M61" i="12" s="1"/>
  <c r="I61" i="12"/>
  <c r="K61" i="12"/>
  <c r="O61" i="12"/>
  <c r="Q61" i="12"/>
  <c r="U61" i="12"/>
  <c r="G65" i="12"/>
  <c r="M65" i="12" s="1"/>
  <c r="I65" i="12"/>
  <c r="K65" i="12"/>
  <c r="O65" i="12"/>
  <c r="Q65" i="12"/>
  <c r="U65" i="12"/>
  <c r="G69" i="12"/>
  <c r="M69" i="12" s="1"/>
  <c r="I69" i="12"/>
  <c r="K69" i="12"/>
  <c r="O69" i="12"/>
  <c r="Q69" i="12"/>
  <c r="U69" i="12"/>
  <c r="G73" i="12"/>
  <c r="M73" i="12" s="1"/>
  <c r="I73" i="12"/>
  <c r="K73" i="12"/>
  <c r="O73" i="12"/>
  <c r="Q73" i="12"/>
  <c r="U73" i="12"/>
  <c r="G79" i="12"/>
  <c r="I79" i="12"/>
  <c r="K79" i="12"/>
  <c r="O79" i="12"/>
  <c r="Q79" i="12"/>
  <c r="U79" i="12"/>
  <c r="G80" i="12"/>
  <c r="I80" i="12"/>
  <c r="K80" i="12"/>
  <c r="O80" i="12"/>
  <c r="Q80" i="12"/>
  <c r="U80" i="12"/>
  <c r="G81" i="12"/>
  <c r="M81" i="12" s="1"/>
  <c r="I81" i="12"/>
  <c r="K81" i="12"/>
  <c r="O81" i="12"/>
  <c r="Q81" i="12"/>
  <c r="U81" i="12"/>
  <c r="G84" i="12"/>
  <c r="M84" i="12" s="1"/>
  <c r="I84" i="12"/>
  <c r="K84" i="12"/>
  <c r="O84" i="12"/>
  <c r="Q84" i="12"/>
  <c r="U84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I90" i="12"/>
  <c r="Q90" i="12"/>
  <c r="G93" i="12"/>
  <c r="M93" i="12" s="1"/>
  <c r="I93" i="12"/>
  <c r="K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7" i="12"/>
  <c r="M97" i="12" s="1"/>
  <c r="I97" i="12"/>
  <c r="K97" i="12"/>
  <c r="O97" i="12"/>
  <c r="Q97" i="12"/>
  <c r="U97" i="12"/>
  <c r="Q99" i="12"/>
  <c r="Q98" i="12" s="1"/>
  <c r="G101" i="12"/>
  <c r="I101" i="12"/>
  <c r="K101" i="12"/>
  <c r="O101" i="12"/>
  <c r="Q101" i="12"/>
  <c r="U101" i="12"/>
  <c r="G103" i="12"/>
  <c r="M103" i="12" s="1"/>
  <c r="I103" i="12"/>
  <c r="K103" i="12"/>
  <c r="O103" i="12"/>
  <c r="Q103" i="12"/>
  <c r="U103" i="12"/>
  <c r="G104" i="12"/>
  <c r="M104" i="12" s="1"/>
  <c r="I104" i="12"/>
  <c r="K104" i="12"/>
  <c r="O104" i="12"/>
  <c r="Q104" i="12"/>
  <c r="U104" i="12"/>
  <c r="G108" i="12"/>
  <c r="M108" i="12" s="1"/>
  <c r="I108" i="12"/>
  <c r="K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M110" i="12" s="1"/>
  <c r="I110" i="12"/>
  <c r="K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M112" i="12" s="1"/>
  <c r="I112" i="12"/>
  <c r="K112" i="12"/>
  <c r="O112" i="12"/>
  <c r="Q112" i="12"/>
  <c r="U112" i="12"/>
  <c r="G113" i="12"/>
  <c r="M113" i="12" s="1"/>
  <c r="I113" i="12"/>
  <c r="K113" i="12"/>
  <c r="O113" i="12"/>
  <c r="Q113" i="12"/>
  <c r="U113" i="12"/>
  <c r="G114" i="12"/>
  <c r="M114" i="12" s="1"/>
  <c r="I114" i="12"/>
  <c r="K114" i="12"/>
  <c r="O114" i="12"/>
  <c r="Q114" i="12"/>
  <c r="U114" i="12"/>
  <c r="G115" i="12"/>
  <c r="M115" i="12" s="1"/>
  <c r="I115" i="12"/>
  <c r="K115" i="12"/>
  <c r="O115" i="12"/>
  <c r="Q115" i="12"/>
  <c r="U115" i="12"/>
  <c r="G116" i="12"/>
  <c r="M116" i="12" s="1"/>
  <c r="I116" i="12"/>
  <c r="K116" i="12"/>
  <c r="O116" i="12"/>
  <c r="Q116" i="12"/>
  <c r="U116" i="12"/>
  <c r="G117" i="12"/>
  <c r="M117" i="12" s="1"/>
  <c r="I117" i="12"/>
  <c r="K117" i="12"/>
  <c r="O117" i="12"/>
  <c r="Q117" i="12"/>
  <c r="U117" i="12"/>
  <c r="O121" i="12"/>
  <c r="G123" i="12"/>
  <c r="M123" i="12" s="1"/>
  <c r="I123" i="12"/>
  <c r="K123" i="12"/>
  <c r="O123" i="12"/>
  <c r="Q123" i="12"/>
  <c r="U123" i="12"/>
  <c r="G126" i="12"/>
  <c r="I126" i="12"/>
  <c r="K126" i="12"/>
  <c r="O126" i="12"/>
  <c r="Q126" i="12"/>
  <c r="U126" i="12"/>
  <c r="G127" i="12"/>
  <c r="M127" i="12" s="1"/>
  <c r="I127" i="12"/>
  <c r="K127" i="12"/>
  <c r="O127" i="12"/>
  <c r="Q127" i="12"/>
  <c r="U127" i="12"/>
  <c r="G128" i="12"/>
  <c r="M128" i="12" s="1"/>
  <c r="I128" i="12"/>
  <c r="K128" i="12"/>
  <c r="O128" i="12"/>
  <c r="Q128" i="12"/>
  <c r="U128" i="12"/>
  <c r="G129" i="12"/>
  <c r="M129" i="12" s="1"/>
  <c r="I129" i="12"/>
  <c r="K129" i="12"/>
  <c r="O129" i="12"/>
  <c r="Q129" i="12"/>
  <c r="U129" i="12"/>
  <c r="G130" i="12"/>
  <c r="M130" i="12" s="1"/>
  <c r="I130" i="12"/>
  <c r="K130" i="12"/>
  <c r="O130" i="12"/>
  <c r="Q130" i="12"/>
  <c r="U130" i="12"/>
  <c r="G133" i="12"/>
  <c r="M133" i="12" s="1"/>
  <c r="I133" i="12"/>
  <c r="K133" i="12"/>
  <c r="O133" i="12"/>
  <c r="Q133" i="12"/>
  <c r="U133" i="12"/>
  <c r="G134" i="12"/>
  <c r="M134" i="12" s="1"/>
  <c r="I134" i="12"/>
  <c r="K134" i="12"/>
  <c r="O134" i="12"/>
  <c r="Q134" i="12"/>
  <c r="U134" i="12"/>
  <c r="G135" i="12"/>
  <c r="M135" i="12" s="1"/>
  <c r="I135" i="12"/>
  <c r="K135" i="12"/>
  <c r="O135" i="12"/>
  <c r="Q135" i="12"/>
  <c r="U135" i="12"/>
  <c r="G138" i="12"/>
  <c r="M138" i="12" s="1"/>
  <c r="I138" i="12"/>
  <c r="K138" i="12"/>
  <c r="O138" i="12"/>
  <c r="Q138" i="12"/>
  <c r="U138" i="12"/>
  <c r="G139" i="12"/>
  <c r="M139" i="12" s="1"/>
  <c r="I139" i="12"/>
  <c r="K139" i="12"/>
  <c r="O139" i="12"/>
  <c r="Q139" i="12"/>
  <c r="U139" i="12"/>
  <c r="G140" i="12"/>
  <c r="M140" i="12" s="1"/>
  <c r="I140" i="12"/>
  <c r="K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G143" i="12"/>
  <c r="M143" i="12" s="1"/>
  <c r="I143" i="12"/>
  <c r="K143" i="12"/>
  <c r="O143" i="12"/>
  <c r="Q143" i="12"/>
  <c r="U143" i="12"/>
  <c r="G144" i="12"/>
  <c r="M144" i="12" s="1"/>
  <c r="I144" i="12"/>
  <c r="K144" i="12"/>
  <c r="O144" i="12"/>
  <c r="Q144" i="12"/>
  <c r="U144" i="12"/>
  <c r="G145" i="12"/>
  <c r="M145" i="12" s="1"/>
  <c r="I145" i="12"/>
  <c r="K145" i="12"/>
  <c r="O145" i="12"/>
  <c r="Q145" i="12"/>
  <c r="U145" i="12"/>
  <c r="G146" i="12"/>
  <c r="M146" i="12" s="1"/>
  <c r="I146" i="12"/>
  <c r="K146" i="12"/>
  <c r="O146" i="12"/>
  <c r="Q146" i="12"/>
  <c r="U146" i="12"/>
  <c r="G147" i="12"/>
  <c r="M147" i="12" s="1"/>
  <c r="I147" i="12"/>
  <c r="K147" i="12"/>
  <c r="O147" i="12"/>
  <c r="Q147" i="12"/>
  <c r="U147" i="12"/>
  <c r="G148" i="12"/>
  <c r="M148" i="12" s="1"/>
  <c r="I148" i="12"/>
  <c r="K148" i="12"/>
  <c r="O148" i="12"/>
  <c r="Q148" i="12"/>
  <c r="U148" i="12"/>
  <c r="G149" i="12"/>
  <c r="M149" i="12" s="1"/>
  <c r="I149" i="12"/>
  <c r="K149" i="12"/>
  <c r="O149" i="12"/>
  <c r="Q149" i="12"/>
  <c r="U149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5" i="12"/>
  <c r="M155" i="12" s="1"/>
  <c r="I155" i="12"/>
  <c r="K155" i="12"/>
  <c r="O155" i="12"/>
  <c r="Q155" i="12"/>
  <c r="U155" i="12"/>
  <c r="G157" i="12"/>
  <c r="M157" i="12" s="1"/>
  <c r="I157" i="12"/>
  <c r="K157" i="12"/>
  <c r="O157" i="12"/>
  <c r="Q157" i="12"/>
  <c r="U157" i="12"/>
  <c r="G159" i="12"/>
  <c r="M159" i="12" s="1"/>
  <c r="I159" i="12"/>
  <c r="K159" i="12"/>
  <c r="O159" i="12"/>
  <c r="Q159" i="12"/>
  <c r="U159" i="12"/>
  <c r="G160" i="12"/>
  <c r="M160" i="12" s="1"/>
  <c r="I160" i="12"/>
  <c r="K160" i="12"/>
  <c r="O160" i="12"/>
  <c r="Q160" i="12"/>
  <c r="U160" i="12"/>
  <c r="G162" i="12"/>
  <c r="M162" i="12" s="1"/>
  <c r="I162" i="12"/>
  <c r="K162" i="12"/>
  <c r="O162" i="12"/>
  <c r="Q162" i="12"/>
  <c r="U162" i="12"/>
  <c r="G164" i="12"/>
  <c r="M164" i="12" s="1"/>
  <c r="I164" i="12"/>
  <c r="K164" i="12"/>
  <c r="O164" i="12"/>
  <c r="Q164" i="12"/>
  <c r="U164" i="12"/>
  <c r="G165" i="12"/>
  <c r="M165" i="12" s="1"/>
  <c r="I165" i="12"/>
  <c r="K165" i="12"/>
  <c r="O165" i="12"/>
  <c r="Q165" i="12"/>
  <c r="U165" i="12"/>
  <c r="G167" i="12"/>
  <c r="M167" i="12" s="1"/>
  <c r="I167" i="12"/>
  <c r="K167" i="12"/>
  <c r="O167" i="12"/>
  <c r="Q167" i="12"/>
  <c r="U167" i="12"/>
  <c r="G168" i="12"/>
  <c r="M168" i="12" s="1"/>
  <c r="I168" i="12"/>
  <c r="K168" i="12"/>
  <c r="O168" i="12"/>
  <c r="Q168" i="12"/>
  <c r="U168" i="12"/>
  <c r="G169" i="12"/>
  <c r="M169" i="12" s="1"/>
  <c r="I169" i="12"/>
  <c r="K169" i="12"/>
  <c r="O169" i="12"/>
  <c r="Q169" i="12"/>
  <c r="U169" i="12"/>
  <c r="G170" i="12"/>
  <c r="M170" i="12" s="1"/>
  <c r="I170" i="12"/>
  <c r="K170" i="12"/>
  <c r="O170" i="12"/>
  <c r="Q170" i="12"/>
  <c r="U170" i="12"/>
  <c r="G171" i="12"/>
  <c r="M171" i="12" s="1"/>
  <c r="I171" i="12"/>
  <c r="K171" i="12"/>
  <c r="O171" i="12"/>
  <c r="Q171" i="12"/>
  <c r="U171" i="12"/>
  <c r="G173" i="12"/>
  <c r="M173" i="12" s="1"/>
  <c r="I173" i="12"/>
  <c r="K173" i="12"/>
  <c r="O173" i="12"/>
  <c r="Q173" i="12"/>
  <c r="U173" i="12"/>
  <c r="G174" i="12"/>
  <c r="M174" i="12" s="1"/>
  <c r="I174" i="12"/>
  <c r="K174" i="12"/>
  <c r="O174" i="12"/>
  <c r="Q174" i="12"/>
  <c r="U174" i="12"/>
  <c r="G175" i="12"/>
  <c r="M175" i="12" s="1"/>
  <c r="I175" i="12"/>
  <c r="K175" i="12"/>
  <c r="O175" i="12"/>
  <c r="Q175" i="12"/>
  <c r="U175" i="12"/>
  <c r="G176" i="12"/>
  <c r="M176" i="12" s="1"/>
  <c r="I176" i="12"/>
  <c r="K176" i="12"/>
  <c r="O176" i="12"/>
  <c r="Q176" i="12"/>
  <c r="U176" i="12"/>
  <c r="G177" i="12"/>
  <c r="M177" i="12" s="1"/>
  <c r="I177" i="12"/>
  <c r="K177" i="12"/>
  <c r="O177" i="12"/>
  <c r="Q177" i="12"/>
  <c r="U177" i="12"/>
  <c r="G178" i="12"/>
  <c r="M178" i="12" s="1"/>
  <c r="I178" i="12"/>
  <c r="K178" i="12"/>
  <c r="O178" i="12"/>
  <c r="Q178" i="12"/>
  <c r="U178" i="12"/>
  <c r="G179" i="12"/>
  <c r="M179" i="12" s="1"/>
  <c r="I179" i="12"/>
  <c r="K179" i="12"/>
  <c r="O179" i="12"/>
  <c r="Q179" i="12"/>
  <c r="U179" i="12"/>
  <c r="G180" i="12"/>
  <c r="M180" i="12" s="1"/>
  <c r="I180" i="12"/>
  <c r="K180" i="12"/>
  <c r="O180" i="12"/>
  <c r="Q180" i="12"/>
  <c r="U180" i="12"/>
  <c r="G181" i="12"/>
  <c r="M181" i="12" s="1"/>
  <c r="I181" i="12"/>
  <c r="K181" i="12"/>
  <c r="O181" i="12"/>
  <c r="Q181" i="12"/>
  <c r="U181" i="12"/>
  <c r="G182" i="12"/>
  <c r="M182" i="12" s="1"/>
  <c r="I182" i="12"/>
  <c r="K182" i="12"/>
  <c r="O182" i="12"/>
  <c r="Q182" i="12"/>
  <c r="U182" i="12"/>
  <c r="G184" i="12"/>
  <c r="M184" i="12" s="1"/>
  <c r="I184" i="12"/>
  <c r="K184" i="12"/>
  <c r="O184" i="12"/>
  <c r="Q184" i="12"/>
  <c r="U184" i="12"/>
  <c r="G185" i="12"/>
  <c r="M185" i="12" s="1"/>
  <c r="I185" i="12"/>
  <c r="K185" i="12"/>
  <c r="O185" i="12"/>
  <c r="Q185" i="12"/>
  <c r="U185" i="12"/>
  <c r="G186" i="12"/>
  <c r="M186" i="12" s="1"/>
  <c r="I186" i="12"/>
  <c r="K186" i="12"/>
  <c r="O186" i="12"/>
  <c r="Q186" i="12"/>
  <c r="U186" i="12"/>
  <c r="G187" i="12"/>
  <c r="M187" i="12" s="1"/>
  <c r="I187" i="12"/>
  <c r="K187" i="12"/>
  <c r="O187" i="12"/>
  <c r="Q187" i="12"/>
  <c r="U187" i="12"/>
  <c r="G188" i="12"/>
  <c r="M188" i="12" s="1"/>
  <c r="I188" i="12"/>
  <c r="K188" i="12"/>
  <c r="O188" i="12"/>
  <c r="Q188" i="12"/>
  <c r="U188" i="12"/>
  <c r="G189" i="12"/>
  <c r="M189" i="12" s="1"/>
  <c r="I189" i="12"/>
  <c r="K189" i="12"/>
  <c r="O189" i="12"/>
  <c r="Q189" i="12"/>
  <c r="U189" i="12"/>
  <c r="G190" i="12"/>
  <c r="M190" i="12" s="1"/>
  <c r="I190" i="12"/>
  <c r="K190" i="12"/>
  <c r="O190" i="12"/>
  <c r="Q190" i="12"/>
  <c r="U190" i="12"/>
  <c r="G192" i="12"/>
  <c r="M192" i="12" s="1"/>
  <c r="I192" i="12"/>
  <c r="K192" i="12"/>
  <c r="O192" i="12"/>
  <c r="Q192" i="12"/>
  <c r="U192" i="12"/>
  <c r="G193" i="12"/>
  <c r="M193" i="12" s="1"/>
  <c r="I193" i="12"/>
  <c r="K193" i="12"/>
  <c r="O193" i="12"/>
  <c r="Q193" i="12"/>
  <c r="U193" i="12"/>
  <c r="G194" i="12"/>
  <c r="M194" i="12" s="1"/>
  <c r="I194" i="12"/>
  <c r="K194" i="12"/>
  <c r="O194" i="12"/>
  <c r="Q194" i="12"/>
  <c r="U194" i="12"/>
  <c r="G195" i="12"/>
  <c r="M195" i="12" s="1"/>
  <c r="I195" i="12"/>
  <c r="K195" i="12"/>
  <c r="O195" i="12"/>
  <c r="Q195" i="12"/>
  <c r="U195" i="12"/>
  <c r="G197" i="12"/>
  <c r="M197" i="12" s="1"/>
  <c r="I197" i="12"/>
  <c r="K197" i="12"/>
  <c r="O197" i="12"/>
  <c r="Q197" i="12"/>
  <c r="U197" i="12"/>
  <c r="G199" i="12"/>
  <c r="M199" i="12" s="1"/>
  <c r="I199" i="12"/>
  <c r="K199" i="12"/>
  <c r="O199" i="12"/>
  <c r="Q199" i="12"/>
  <c r="U199" i="12"/>
  <c r="G202" i="12"/>
  <c r="M202" i="12" s="1"/>
  <c r="I202" i="12"/>
  <c r="K202" i="12"/>
  <c r="O202" i="12"/>
  <c r="Q202" i="12"/>
  <c r="U202" i="12"/>
  <c r="G203" i="12"/>
  <c r="I203" i="12"/>
  <c r="K203" i="12"/>
  <c r="O203" i="12"/>
  <c r="Q203" i="12"/>
  <c r="U203" i="12"/>
  <c r="G204" i="12"/>
  <c r="M204" i="12" s="1"/>
  <c r="I204" i="12"/>
  <c r="K204" i="12"/>
  <c r="O204" i="12"/>
  <c r="Q204" i="12"/>
  <c r="U204" i="12"/>
  <c r="G207" i="12"/>
  <c r="I207" i="12"/>
  <c r="K207" i="12"/>
  <c r="O207" i="12"/>
  <c r="Q207" i="12"/>
  <c r="U207" i="12"/>
  <c r="G209" i="12"/>
  <c r="M209" i="12" s="1"/>
  <c r="I209" i="12"/>
  <c r="K209" i="12"/>
  <c r="O209" i="12"/>
  <c r="Q209" i="12"/>
  <c r="U209" i="12"/>
  <c r="G210" i="12"/>
  <c r="M210" i="12" s="1"/>
  <c r="I210" i="12"/>
  <c r="K210" i="12"/>
  <c r="O210" i="12"/>
  <c r="Q210" i="12"/>
  <c r="U210" i="12"/>
  <c r="G211" i="12"/>
  <c r="M211" i="12" s="1"/>
  <c r="I211" i="12"/>
  <c r="K211" i="12"/>
  <c r="O211" i="12"/>
  <c r="Q211" i="12"/>
  <c r="U211" i="12"/>
  <c r="G213" i="12"/>
  <c r="M213" i="12" s="1"/>
  <c r="I213" i="12"/>
  <c r="K213" i="12"/>
  <c r="O213" i="12"/>
  <c r="Q213" i="12"/>
  <c r="U213" i="12"/>
  <c r="G214" i="12"/>
  <c r="M214" i="12" s="1"/>
  <c r="I214" i="12"/>
  <c r="K214" i="12"/>
  <c r="O214" i="12"/>
  <c r="Q214" i="12"/>
  <c r="U214" i="12"/>
  <c r="G215" i="12"/>
  <c r="M215" i="12" s="1"/>
  <c r="I215" i="12"/>
  <c r="K215" i="12"/>
  <c r="O215" i="12"/>
  <c r="Q215" i="12"/>
  <c r="U215" i="12"/>
  <c r="G224" i="12"/>
  <c r="I224" i="12"/>
  <c r="K224" i="12"/>
  <c r="O224" i="12"/>
  <c r="Q224" i="12"/>
  <c r="U224" i="12"/>
  <c r="G226" i="12"/>
  <c r="M226" i="12" s="1"/>
  <c r="I226" i="12"/>
  <c r="K226" i="12"/>
  <c r="O226" i="12"/>
  <c r="Q226" i="12"/>
  <c r="U226" i="12"/>
  <c r="G228" i="12"/>
  <c r="M228" i="12" s="1"/>
  <c r="I228" i="12"/>
  <c r="K228" i="12"/>
  <c r="O228" i="12"/>
  <c r="Q228" i="12"/>
  <c r="U228" i="12"/>
  <c r="G230" i="12"/>
  <c r="M230" i="12" s="1"/>
  <c r="I230" i="12"/>
  <c r="K230" i="12"/>
  <c r="O230" i="12"/>
  <c r="Q230" i="12"/>
  <c r="U230" i="12"/>
  <c r="G232" i="12"/>
  <c r="M232" i="12" s="1"/>
  <c r="I232" i="12"/>
  <c r="K232" i="12"/>
  <c r="O232" i="12"/>
  <c r="Q232" i="12"/>
  <c r="U232" i="12"/>
  <c r="G234" i="12"/>
  <c r="M234" i="12" s="1"/>
  <c r="I234" i="12"/>
  <c r="K234" i="12"/>
  <c r="O234" i="12"/>
  <c r="Q234" i="12"/>
  <c r="U234" i="12"/>
  <c r="G236" i="12"/>
  <c r="M236" i="12" s="1"/>
  <c r="I236" i="12"/>
  <c r="K236" i="12"/>
  <c r="O236" i="12"/>
  <c r="Q236" i="12"/>
  <c r="U236" i="12"/>
  <c r="G240" i="12"/>
  <c r="M240" i="12" s="1"/>
  <c r="I240" i="12"/>
  <c r="K240" i="12"/>
  <c r="O240" i="12"/>
  <c r="Q240" i="12"/>
  <c r="U240" i="12"/>
  <c r="G244" i="12"/>
  <c r="M244" i="12" s="1"/>
  <c r="I244" i="12"/>
  <c r="K244" i="12"/>
  <c r="O244" i="12"/>
  <c r="Q244" i="12"/>
  <c r="U244" i="12"/>
  <c r="G248" i="12"/>
  <c r="M248" i="12" s="1"/>
  <c r="I248" i="12"/>
  <c r="K248" i="12"/>
  <c r="O248" i="12"/>
  <c r="Q248" i="12"/>
  <c r="U248" i="12"/>
  <c r="G252" i="12"/>
  <c r="M252" i="12" s="1"/>
  <c r="I252" i="12"/>
  <c r="K252" i="12"/>
  <c r="O252" i="12"/>
  <c r="Q252" i="12"/>
  <c r="U252" i="12"/>
  <c r="G254" i="12"/>
  <c r="M254" i="12" s="1"/>
  <c r="I254" i="12"/>
  <c r="K254" i="12"/>
  <c r="O254" i="12"/>
  <c r="Q254" i="12"/>
  <c r="U254" i="12"/>
  <c r="G255" i="12"/>
  <c r="M255" i="12" s="1"/>
  <c r="I255" i="12"/>
  <c r="K255" i="12"/>
  <c r="O255" i="12"/>
  <c r="Q255" i="12"/>
  <c r="U255" i="12"/>
  <c r="G256" i="12"/>
  <c r="M256" i="12" s="1"/>
  <c r="I256" i="12"/>
  <c r="K256" i="12"/>
  <c r="O256" i="12"/>
  <c r="Q256" i="12"/>
  <c r="U256" i="12"/>
  <c r="G258" i="12"/>
  <c r="M258" i="12" s="1"/>
  <c r="I258" i="12"/>
  <c r="K258" i="12"/>
  <c r="O258" i="12"/>
  <c r="Q258" i="12"/>
  <c r="U258" i="12"/>
  <c r="G260" i="12"/>
  <c r="M260" i="12" s="1"/>
  <c r="I260" i="12"/>
  <c r="K260" i="12"/>
  <c r="O260" i="12"/>
  <c r="Q260" i="12"/>
  <c r="U260" i="12"/>
  <c r="G264" i="12"/>
  <c r="I264" i="12"/>
  <c r="K264" i="12"/>
  <c r="O264" i="12"/>
  <c r="Q264" i="12"/>
  <c r="U264" i="12"/>
  <c r="G266" i="12"/>
  <c r="M266" i="12" s="1"/>
  <c r="I266" i="12"/>
  <c r="K266" i="12"/>
  <c r="O266" i="12"/>
  <c r="Q266" i="12"/>
  <c r="U266" i="12"/>
  <c r="G267" i="12"/>
  <c r="M267" i="12" s="1"/>
  <c r="I267" i="12"/>
  <c r="K267" i="12"/>
  <c r="O267" i="12"/>
  <c r="Q267" i="12"/>
  <c r="U267" i="12"/>
  <c r="I273" i="12"/>
  <c r="G274" i="12"/>
  <c r="M274" i="12" s="1"/>
  <c r="I274" i="12"/>
  <c r="K274" i="12"/>
  <c r="O274" i="12"/>
  <c r="Q274" i="12"/>
  <c r="U274" i="12"/>
  <c r="G275" i="12"/>
  <c r="M275" i="12" s="1"/>
  <c r="I275" i="12"/>
  <c r="K275" i="12"/>
  <c r="O275" i="12"/>
  <c r="Q275" i="12"/>
  <c r="U275" i="12"/>
  <c r="G276" i="12"/>
  <c r="M276" i="12" s="1"/>
  <c r="I276" i="12"/>
  <c r="K276" i="12"/>
  <c r="O276" i="12"/>
  <c r="Q276" i="12"/>
  <c r="U276" i="12"/>
  <c r="G278" i="12"/>
  <c r="M278" i="12" s="1"/>
  <c r="I278" i="12"/>
  <c r="K278" i="12"/>
  <c r="O278" i="12"/>
  <c r="Q278" i="12"/>
  <c r="U278" i="12"/>
  <c r="G279" i="12"/>
  <c r="I279" i="12"/>
  <c r="K279" i="12"/>
  <c r="O279" i="12"/>
  <c r="Q279" i="12"/>
  <c r="U279" i="12"/>
  <c r="G280" i="12"/>
  <c r="M280" i="12" s="1"/>
  <c r="I280" i="12"/>
  <c r="K280" i="12"/>
  <c r="O280" i="12"/>
  <c r="Q280" i="12"/>
  <c r="U280" i="12"/>
  <c r="G281" i="12"/>
  <c r="M281" i="12" s="1"/>
  <c r="I281" i="12"/>
  <c r="K281" i="12"/>
  <c r="O281" i="12"/>
  <c r="Q281" i="12"/>
  <c r="U281" i="12"/>
  <c r="G282" i="12"/>
  <c r="M282" i="12" s="1"/>
  <c r="I282" i="12"/>
  <c r="K282" i="12"/>
  <c r="O282" i="12"/>
  <c r="Q282" i="12"/>
  <c r="U282" i="12"/>
  <c r="G283" i="12"/>
  <c r="M283" i="12" s="1"/>
  <c r="I283" i="12"/>
  <c r="K283" i="12"/>
  <c r="O283" i="12"/>
  <c r="Q283" i="12"/>
  <c r="U283" i="12"/>
  <c r="G284" i="12"/>
  <c r="M284" i="12" s="1"/>
  <c r="I284" i="12"/>
  <c r="K284" i="12"/>
  <c r="O284" i="12"/>
  <c r="Q284" i="12"/>
  <c r="U284" i="12"/>
  <c r="G285" i="12"/>
  <c r="M285" i="12" s="1"/>
  <c r="I285" i="12"/>
  <c r="K285" i="12"/>
  <c r="O285" i="12"/>
  <c r="Q285" i="12"/>
  <c r="U285" i="12"/>
  <c r="G286" i="12"/>
  <c r="M286" i="12" s="1"/>
  <c r="I286" i="12"/>
  <c r="K286" i="12"/>
  <c r="O286" i="12"/>
  <c r="Q286" i="12"/>
  <c r="U286" i="12"/>
  <c r="G287" i="12"/>
  <c r="M287" i="12" s="1"/>
  <c r="I287" i="12"/>
  <c r="K287" i="12"/>
  <c r="O287" i="12"/>
  <c r="Q287" i="12"/>
  <c r="U287" i="12"/>
  <c r="G288" i="12"/>
  <c r="M288" i="12" s="1"/>
  <c r="I288" i="12"/>
  <c r="K288" i="12"/>
  <c r="O288" i="12"/>
  <c r="Q288" i="12"/>
  <c r="U288" i="12"/>
  <c r="G289" i="12"/>
  <c r="M289" i="12" s="1"/>
  <c r="I289" i="12"/>
  <c r="K289" i="12"/>
  <c r="O289" i="12"/>
  <c r="Q289" i="12"/>
  <c r="U289" i="12"/>
  <c r="G290" i="12"/>
  <c r="M290" i="12" s="1"/>
  <c r="I290" i="12"/>
  <c r="K290" i="12"/>
  <c r="O290" i="12"/>
  <c r="Q290" i="12"/>
  <c r="U290" i="12"/>
  <c r="G291" i="12"/>
  <c r="M291" i="12" s="1"/>
  <c r="I291" i="12"/>
  <c r="K291" i="12"/>
  <c r="O291" i="12"/>
  <c r="Q291" i="12"/>
  <c r="U291" i="12"/>
  <c r="G292" i="12"/>
  <c r="M292" i="12" s="1"/>
  <c r="I292" i="12"/>
  <c r="K292" i="12"/>
  <c r="O292" i="12"/>
  <c r="Q292" i="12"/>
  <c r="U292" i="12"/>
  <c r="G293" i="12"/>
  <c r="M293" i="12" s="1"/>
  <c r="I293" i="12"/>
  <c r="K293" i="12"/>
  <c r="O293" i="12"/>
  <c r="Q293" i="12"/>
  <c r="U293" i="12"/>
  <c r="G294" i="12"/>
  <c r="M294" i="12" s="1"/>
  <c r="I294" i="12"/>
  <c r="K294" i="12"/>
  <c r="O294" i="12"/>
  <c r="Q294" i="12"/>
  <c r="U294" i="12"/>
  <c r="G295" i="12"/>
  <c r="M295" i="12" s="1"/>
  <c r="I295" i="12"/>
  <c r="K295" i="12"/>
  <c r="O295" i="12"/>
  <c r="Q295" i="12"/>
  <c r="U295" i="12"/>
  <c r="G296" i="12"/>
  <c r="M296" i="12" s="1"/>
  <c r="I296" i="12"/>
  <c r="K296" i="12"/>
  <c r="O296" i="12"/>
  <c r="Q296" i="12"/>
  <c r="U296" i="12"/>
  <c r="G297" i="12"/>
  <c r="M297" i="12" s="1"/>
  <c r="I297" i="12"/>
  <c r="K297" i="12"/>
  <c r="O297" i="12"/>
  <c r="Q297" i="12"/>
  <c r="U297" i="12"/>
  <c r="G298" i="12"/>
  <c r="M298" i="12" s="1"/>
  <c r="I298" i="12"/>
  <c r="K298" i="12"/>
  <c r="O298" i="12"/>
  <c r="Q298" i="12"/>
  <c r="U298" i="12"/>
  <c r="G299" i="12"/>
  <c r="M299" i="12" s="1"/>
  <c r="I299" i="12"/>
  <c r="K299" i="12"/>
  <c r="O299" i="12"/>
  <c r="Q299" i="12"/>
  <c r="U299" i="12"/>
  <c r="G300" i="12"/>
  <c r="M300" i="12" s="1"/>
  <c r="I300" i="12"/>
  <c r="K300" i="12"/>
  <c r="O300" i="12"/>
  <c r="Q300" i="12"/>
  <c r="U300" i="12"/>
  <c r="G301" i="12"/>
  <c r="M301" i="12" s="1"/>
  <c r="I301" i="12"/>
  <c r="K301" i="12"/>
  <c r="O301" i="12"/>
  <c r="Q301" i="12"/>
  <c r="U301" i="12"/>
  <c r="G302" i="12"/>
  <c r="M302" i="12" s="1"/>
  <c r="I302" i="12"/>
  <c r="K302" i="12"/>
  <c r="O302" i="12"/>
  <c r="Q302" i="12"/>
  <c r="U302" i="12"/>
  <c r="G303" i="12"/>
  <c r="M303" i="12" s="1"/>
  <c r="I303" i="12"/>
  <c r="K303" i="12"/>
  <c r="O303" i="12"/>
  <c r="Q303" i="12"/>
  <c r="U303" i="12"/>
  <c r="G305" i="12"/>
  <c r="M305" i="12" s="1"/>
  <c r="I305" i="12"/>
  <c r="K305" i="12"/>
  <c r="O305" i="12"/>
  <c r="Q305" i="12"/>
  <c r="U305" i="12"/>
  <c r="G306" i="12"/>
  <c r="M306" i="12" s="1"/>
  <c r="I306" i="12"/>
  <c r="K306" i="12"/>
  <c r="O306" i="12"/>
  <c r="Q306" i="12"/>
  <c r="U306" i="12"/>
  <c r="G307" i="12"/>
  <c r="M307" i="12" s="1"/>
  <c r="I307" i="12"/>
  <c r="K307" i="12"/>
  <c r="O307" i="12"/>
  <c r="Q307" i="12"/>
  <c r="U307" i="12"/>
  <c r="G308" i="12"/>
  <c r="M308" i="12" s="1"/>
  <c r="I308" i="12"/>
  <c r="K308" i="12"/>
  <c r="O308" i="12"/>
  <c r="Q308" i="12"/>
  <c r="U308" i="12"/>
  <c r="I20" i="1"/>
  <c r="AZ44" i="1"/>
  <c r="AZ43" i="1"/>
  <c r="G27" i="1"/>
  <c r="F40" i="1"/>
  <c r="G23" i="1" s="1"/>
  <c r="G40" i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E26" i="1"/>
  <c r="I137" i="12" l="1"/>
  <c r="U273" i="12"/>
  <c r="Q273" i="12"/>
  <c r="U137" i="12"/>
  <c r="I51" i="14"/>
  <c r="G273" i="12"/>
  <c r="M273" i="12" s="1"/>
  <c r="G121" i="12"/>
  <c r="M121" i="12" s="1"/>
  <c r="O273" i="12"/>
  <c r="K137" i="12"/>
  <c r="Q121" i="12"/>
  <c r="G39" i="1"/>
  <c r="G39" i="14"/>
  <c r="G39" i="13"/>
  <c r="G63" i="15"/>
  <c r="I56" i="14" s="1"/>
  <c r="M65" i="15"/>
  <c r="M64" i="15"/>
  <c r="M63" i="15" s="1"/>
  <c r="M61" i="15"/>
  <c r="M60" i="15" s="1"/>
  <c r="M54" i="15"/>
  <c r="M72" i="15"/>
  <c r="O49" i="15"/>
  <c r="U49" i="15"/>
  <c r="K49" i="15"/>
  <c r="I49" i="15"/>
  <c r="Q49" i="15"/>
  <c r="G24" i="14"/>
  <c r="G24" i="13"/>
  <c r="E238" i="12"/>
  <c r="Q238" i="12" s="1"/>
  <c r="Q223" i="12" s="1"/>
  <c r="Q132" i="12"/>
  <c r="G83" i="12"/>
  <c r="M83" i="12" s="1"/>
  <c r="K272" i="12"/>
  <c r="E205" i="12"/>
  <c r="U205" i="12" s="1"/>
  <c r="U201" i="12" s="1"/>
  <c r="O136" i="12"/>
  <c r="K89" i="12"/>
  <c r="G277" i="12"/>
  <c r="I71" i="1" s="1"/>
  <c r="I18" i="1" s="1"/>
  <c r="E200" i="12"/>
  <c r="E262" i="12"/>
  <c r="E222" i="12"/>
  <c r="K122" i="12"/>
  <c r="G270" i="12"/>
  <c r="M270" i="12" s="1"/>
  <c r="K136" i="12"/>
  <c r="U272" i="12"/>
  <c r="O137" i="12"/>
  <c r="Q136" i="12"/>
  <c r="U121" i="12"/>
  <c r="I121" i="12"/>
  <c r="G99" i="12"/>
  <c r="M99" i="12" s="1"/>
  <c r="M98" i="12" s="1"/>
  <c r="G96" i="12"/>
  <c r="M96" i="12" s="1"/>
  <c r="I272" i="12"/>
  <c r="U120" i="12"/>
  <c r="Q137" i="12"/>
  <c r="G136" i="12"/>
  <c r="M136" i="12" s="1"/>
  <c r="K120" i="12"/>
  <c r="O99" i="12"/>
  <c r="O98" i="12" s="1"/>
  <c r="Q96" i="12"/>
  <c r="O132" i="12"/>
  <c r="I118" i="12"/>
  <c r="K92" i="12"/>
  <c r="U118" i="12"/>
  <c r="G132" i="12"/>
  <c r="M132" i="12" s="1"/>
  <c r="O91" i="12"/>
  <c r="U122" i="12"/>
  <c r="I122" i="12"/>
  <c r="Q118" i="12"/>
  <c r="G118" i="12"/>
  <c r="M118" i="12" s="1"/>
  <c r="K91" i="12"/>
  <c r="K132" i="12"/>
  <c r="Q122" i="12"/>
  <c r="G122" i="12"/>
  <c r="M122" i="12" s="1"/>
  <c r="O118" i="12"/>
  <c r="U91" i="12"/>
  <c r="I91" i="12"/>
  <c r="Q270" i="12"/>
  <c r="U136" i="12"/>
  <c r="U132" i="12"/>
  <c r="I120" i="12"/>
  <c r="Q91" i="12"/>
  <c r="G272" i="12"/>
  <c r="M272" i="12" s="1"/>
  <c r="Q120" i="12"/>
  <c r="G120" i="12"/>
  <c r="M120" i="12" s="1"/>
  <c r="Q272" i="12"/>
  <c r="U119" i="12"/>
  <c r="U92" i="12"/>
  <c r="I92" i="12"/>
  <c r="O119" i="12"/>
  <c r="Q92" i="12"/>
  <c r="G92" i="12"/>
  <c r="M92" i="12" s="1"/>
  <c r="Q83" i="12"/>
  <c r="I119" i="12"/>
  <c r="K83" i="12"/>
  <c r="O8" i="12"/>
  <c r="E106" i="12"/>
  <c r="I106" i="12" s="1"/>
  <c r="I100" i="12" s="1"/>
  <c r="G53" i="12"/>
  <c r="I55" i="1" s="1"/>
  <c r="I263" i="12"/>
  <c r="K119" i="12"/>
  <c r="Q119" i="12"/>
  <c r="K55" i="12"/>
  <c r="I304" i="12"/>
  <c r="O270" i="12"/>
  <c r="O96" i="12"/>
  <c r="U89" i="12"/>
  <c r="I89" i="12"/>
  <c r="K271" i="12"/>
  <c r="K270" i="12"/>
  <c r="K99" i="12"/>
  <c r="K98" i="12" s="1"/>
  <c r="K96" i="12"/>
  <c r="Q89" i="12"/>
  <c r="G89" i="12"/>
  <c r="M89" i="12" s="1"/>
  <c r="G55" i="12"/>
  <c r="I56" i="1" s="1"/>
  <c r="O304" i="12"/>
  <c r="U270" i="12"/>
  <c r="G263" i="12"/>
  <c r="I69" i="1" s="1"/>
  <c r="U99" i="12"/>
  <c r="U98" i="12" s="1"/>
  <c r="U96" i="12"/>
  <c r="U55" i="12"/>
  <c r="U90" i="12"/>
  <c r="K90" i="12"/>
  <c r="O90" i="12"/>
  <c r="O83" i="12"/>
  <c r="U83" i="12"/>
  <c r="G78" i="12"/>
  <c r="I57" i="1" s="1"/>
  <c r="K46" i="12"/>
  <c r="G46" i="12"/>
  <c r="I54" i="1" s="1"/>
  <c r="G8" i="12"/>
  <c r="I50" i="1" s="1"/>
  <c r="M9" i="12"/>
  <c r="M8" i="12" s="1"/>
  <c r="I277" i="12"/>
  <c r="U206" i="12"/>
  <c r="G12" i="12"/>
  <c r="I51" i="1" s="1"/>
  <c r="G206" i="12"/>
  <c r="I65" i="1" s="1"/>
  <c r="K277" i="12"/>
  <c r="Q277" i="12"/>
  <c r="U271" i="12"/>
  <c r="I271" i="12"/>
  <c r="Q263" i="12"/>
  <c r="M79" i="12"/>
  <c r="U46" i="12"/>
  <c r="K12" i="12"/>
  <c r="G19" i="12"/>
  <c r="I52" i="1" s="1"/>
  <c r="Q304" i="12"/>
  <c r="O277" i="12"/>
  <c r="O46" i="12"/>
  <c r="K304" i="12"/>
  <c r="Q271" i="12"/>
  <c r="G271" i="12"/>
  <c r="K263" i="12"/>
  <c r="Q206" i="12"/>
  <c r="I58" i="1"/>
  <c r="G44" i="12"/>
  <c r="I53" i="1" s="1"/>
  <c r="U277" i="12"/>
  <c r="U263" i="12"/>
  <c r="M47" i="12"/>
  <c r="Q12" i="12"/>
  <c r="G304" i="12"/>
  <c r="I72" i="1" s="1"/>
  <c r="I19" i="1" s="1"/>
  <c r="M126" i="12"/>
  <c r="Q19" i="12"/>
  <c r="I19" i="12"/>
  <c r="G28" i="1"/>
  <c r="G24" i="1"/>
  <c r="M304" i="12"/>
  <c r="M207" i="12"/>
  <c r="M206" i="12" s="1"/>
  <c r="M24" i="12"/>
  <c r="M19" i="12" s="1"/>
  <c r="U19" i="12"/>
  <c r="K19" i="12"/>
  <c r="U12" i="12"/>
  <c r="I12" i="12"/>
  <c r="K8" i="12"/>
  <c r="M264" i="12"/>
  <c r="M263" i="12" s="1"/>
  <c r="M224" i="12"/>
  <c r="I206" i="12"/>
  <c r="O206" i="12"/>
  <c r="M203" i="12"/>
  <c r="M80" i="12"/>
  <c r="M58" i="12"/>
  <c r="M55" i="12" s="1"/>
  <c r="Q46" i="12"/>
  <c r="I46" i="12"/>
  <c r="O19" i="12"/>
  <c r="M13" i="12"/>
  <c r="M12" i="12" s="1"/>
  <c r="U8" i="12"/>
  <c r="I8" i="12"/>
  <c r="U304" i="12"/>
  <c r="M279" i="12"/>
  <c r="M277" i="12" s="1"/>
  <c r="O263" i="12"/>
  <c r="K206" i="12"/>
  <c r="M101" i="12"/>
  <c r="O55" i="12"/>
  <c r="O12" i="12"/>
  <c r="Q8" i="12"/>
  <c r="Q55" i="12"/>
  <c r="I55" i="12"/>
  <c r="M48" i="12"/>
  <c r="O269" i="12" l="1"/>
  <c r="K238" i="12"/>
  <c r="K223" i="12" s="1"/>
  <c r="G238" i="12"/>
  <c r="M238" i="12" s="1"/>
  <c r="M223" i="12" s="1"/>
  <c r="O205" i="12"/>
  <c r="O201" i="12" s="1"/>
  <c r="I205" i="12"/>
  <c r="I201" i="12" s="1"/>
  <c r="I60" i="14"/>
  <c r="I21" i="14" s="1"/>
  <c r="I51" i="13" s="1"/>
  <c r="K205" i="12"/>
  <c r="K201" i="12" s="1"/>
  <c r="G86" i="15"/>
  <c r="M49" i="15"/>
  <c r="E124" i="12"/>
  <c r="Q124" i="12" s="1"/>
  <c r="Q107" i="12" s="1"/>
  <c r="U238" i="12"/>
  <c r="U223" i="12" s="1"/>
  <c r="O238" i="12"/>
  <c r="O223" i="12" s="1"/>
  <c r="I238" i="12"/>
  <c r="I223" i="12" s="1"/>
  <c r="Q205" i="12"/>
  <c r="Q201" i="12" s="1"/>
  <c r="G205" i="12"/>
  <c r="M205" i="12" s="1"/>
  <c r="M201" i="12" s="1"/>
  <c r="O262" i="12"/>
  <c r="O239" i="12" s="1"/>
  <c r="I262" i="12"/>
  <c r="I239" i="12" s="1"/>
  <c r="K262" i="12"/>
  <c r="K239" i="12" s="1"/>
  <c r="G262" i="12"/>
  <c r="Q262" i="12"/>
  <c r="Q239" i="12" s="1"/>
  <c r="U262" i="12"/>
  <c r="U239" i="12" s="1"/>
  <c r="G98" i="12"/>
  <c r="I59" i="1" s="1"/>
  <c r="I16" i="1" s="1"/>
  <c r="I200" i="12"/>
  <c r="I151" i="12" s="1"/>
  <c r="U200" i="12"/>
  <c r="U151" i="12" s="1"/>
  <c r="O200" i="12"/>
  <c r="O151" i="12" s="1"/>
  <c r="Q200" i="12"/>
  <c r="Q151" i="12" s="1"/>
  <c r="K200" i="12"/>
  <c r="K151" i="12" s="1"/>
  <c r="G200" i="12"/>
  <c r="G151" i="12" s="1"/>
  <c r="G269" i="12"/>
  <c r="I70" i="1" s="1"/>
  <c r="K222" i="12"/>
  <c r="K212" i="12" s="1"/>
  <c r="O222" i="12"/>
  <c r="O212" i="12" s="1"/>
  <c r="U222" i="12"/>
  <c r="U212" i="12" s="1"/>
  <c r="G222" i="12"/>
  <c r="Q222" i="12"/>
  <c r="Q212" i="12" s="1"/>
  <c r="I222" i="12"/>
  <c r="I212" i="12" s="1"/>
  <c r="I269" i="12"/>
  <c r="E150" i="12"/>
  <c r="U269" i="12"/>
  <c r="Q269" i="12"/>
  <c r="O106" i="12"/>
  <c r="O100" i="12" s="1"/>
  <c r="O82" i="12" s="1"/>
  <c r="O78" i="12" s="1"/>
  <c r="K106" i="12"/>
  <c r="K100" i="12" s="1"/>
  <c r="K82" i="12" s="1"/>
  <c r="K78" i="12" s="1"/>
  <c r="Q106" i="12"/>
  <c r="Q100" i="12" s="1"/>
  <c r="Q82" i="12" s="1"/>
  <c r="Q78" i="12" s="1"/>
  <c r="U106" i="12"/>
  <c r="U100" i="12" s="1"/>
  <c r="U82" i="12" s="1"/>
  <c r="U78" i="12" s="1"/>
  <c r="G106" i="12"/>
  <c r="K269" i="12"/>
  <c r="M271" i="12"/>
  <c r="M269" i="12" s="1"/>
  <c r="I82" i="12"/>
  <c r="I78" i="12" s="1"/>
  <c r="G82" i="12"/>
  <c r="M46" i="12"/>
  <c r="G25" i="14" l="1"/>
  <c r="G223" i="12"/>
  <c r="I67" i="1" s="1"/>
  <c r="U124" i="12"/>
  <c r="U107" i="12" s="1"/>
  <c r="K124" i="12"/>
  <c r="K107" i="12" s="1"/>
  <c r="I124" i="12"/>
  <c r="I107" i="12" s="1"/>
  <c r="O124" i="12"/>
  <c r="O107" i="12" s="1"/>
  <c r="G124" i="12"/>
  <c r="G201" i="12"/>
  <c r="I64" i="1" s="1"/>
  <c r="M200" i="12"/>
  <c r="M151" i="12" s="1"/>
  <c r="I63" i="1"/>
  <c r="M262" i="12"/>
  <c r="M239" i="12" s="1"/>
  <c r="G239" i="12"/>
  <c r="I68" i="1" s="1"/>
  <c r="M222" i="12"/>
  <c r="M212" i="12" s="1"/>
  <c r="G212" i="12"/>
  <c r="I66" i="1" s="1"/>
  <c r="K150" i="12"/>
  <c r="K125" i="12" s="1"/>
  <c r="G150" i="12"/>
  <c r="I150" i="12"/>
  <c r="I125" i="12" s="1"/>
  <c r="U150" i="12"/>
  <c r="U125" i="12" s="1"/>
  <c r="O150" i="12"/>
  <c r="O125" i="12" s="1"/>
  <c r="Q150" i="12"/>
  <c r="Q125" i="12" s="1"/>
  <c r="M106" i="12"/>
  <c r="M100" i="12" s="1"/>
  <c r="M82" i="12" s="1"/>
  <c r="M78" i="12" s="1"/>
  <c r="G100" i="12"/>
  <c r="I60" i="1" s="1"/>
  <c r="G26" i="14" l="1"/>
  <c r="G29" i="14" s="1"/>
  <c r="AC310" i="12"/>
  <c r="F39" i="1" s="1"/>
  <c r="H39" i="1" s="1"/>
  <c r="I39" i="1" s="1"/>
  <c r="G107" i="12"/>
  <c r="M124" i="12"/>
  <c r="M107" i="12" s="1"/>
  <c r="M150" i="12"/>
  <c r="M125" i="12" s="1"/>
  <c r="G125" i="12"/>
  <c r="I62" i="1" s="1"/>
  <c r="I61" i="1"/>
  <c r="F39" i="13" l="1"/>
  <c r="H39" i="13" s="1"/>
  <c r="I39" i="13" s="1"/>
  <c r="F39" i="14"/>
  <c r="H39" i="14" s="1"/>
  <c r="I39" i="14" s="1"/>
  <c r="G310" i="12"/>
  <c r="I17" i="1"/>
  <c r="I21" i="1" s="1"/>
  <c r="I73" i="1"/>
  <c r="G25" i="1" l="1"/>
  <c r="I50" i="13"/>
  <c r="I52" i="13" s="1"/>
  <c r="I21" i="13" s="1"/>
  <c r="G25" i="13" s="1"/>
  <c r="G26" i="13" l="1"/>
  <c r="G29" i="13" s="1"/>
  <c r="G26" i="1"/>
  <c r="G29" i="1" s="1"/>
  <c r="O83" i="15" l="1"/>
  <c r="O81" i="15" s="1"/>
  <c r="O76" i="15" s="1"/>
  <c r="U83" i="15" l="1"/>
  <c r="U81" i="15" s="1"/>
  <c r="U76" i="15" s="1"/>
  <c r="Q83" i="15"/>
  <c r="Q81" i="15" s="1"/>
  <c r="Q76" i="15" s="1"/>
  <c r="I83" i="15"/>
  <c r="I81" i="15" s="1"/>
  <c r="I76" i="15" s="1"/>
  <c r="K83" i="15"/>
  <c r="K81" i="15" s="1"/>
  <c r="K76" i="15" s="1"/>
  <c r="AC86" i="15" l="1"/>
  <c r="M83" i="15"/>
  <c r="M81" i="15" s="1"/>
  <c r="M76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4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4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4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4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<sst xmlns="http://schemas.openxmlformats.org/spreadsheetml/2006/main" count="1709" uniqueCount="693">
  <si>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</si>
  <si>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</si>
  <si>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</si>
  <si>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</si>
  <si>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</si>
  <si>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</si>
  <si>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</si>
  <si>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</si>
  <si>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</si>
  <si>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</si>
  <si>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</si>
  <si>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</si>
  <si>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</si>
  <si>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</si>
  <si>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</si>
  <si>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</si>
  <si>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</si>
  <si>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</si>
  <si>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</si>
  <si>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</si>
  <si>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</si>
  <si>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</si>
  <si>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</si>
  <si>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</si>
  <si>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</si>
  <si>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</si>
  <si>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</si>
  <si>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</si>
  <si>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</si>
  <si>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</si>
  <si>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</si>
  <si>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</si>
  <si>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</si>
  <si>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</si>
  <si>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</si>
  <si>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</si>
  <si>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</si>
  <si>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</si>
  <si>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</si>
  <si>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</si>
  <si>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</si>
  <si>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</si>
  <si>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</si>
  <si>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ZŠ Žamberk, 28. října 581</t>
  </si>
  <si>
    <t>Rozpočet:</t>
  </si>
  <si>
    <t>Misto</t>
  </si>
  <si>
    <t>Rekonstrukce toalet - WC dívky, ZŠ Žamberk, ul. 28. října</t>
  </si>
  <si>
    <t>Město Žamberk</t>
  </si>
  <si>
    <t>Masarykovo nám. 166</t>
  </si>
  <si>
    <t>Žamberk</t>
  </si>
  <si>
    <t>564 01</t>
  </si>
  <si>
    <t>00279846</t>
  </si>
  <si>
    <t>CZ699007158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</si>
  <si>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</si>
  <si>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</si>
  <si>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</si>
  <si>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</si>
  <si>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</si>
  <si>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</si>
  <si>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</si>
  <si>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</si>
  <si>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</si>
  <si>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</si>
  <si>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</si>
  <si>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</si>
  <si>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</si>
  <si>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</si>
  <si>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</si>
  <si>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</si>
  <si>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</si>
  <si>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</si>
  <si>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</si>
  <si>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</si>
  <si>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</si>
  <si>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</si>
  <si>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</si>
  <si>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</si>
  <si>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</si>
  <si>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</si>
  <si>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</si>
  <si>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</si>
  <si>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</si>
  <si>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</si>
  <si>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</si>
  <si>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</si>
  <si>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Instalační prefabrikáty</t>
  </si>
  <si>
    <t>765</t>
  </si>
  <si>
    <t>Krytiny tvrdé</t>
  </si>
  <si>
    <t>766</t>
  </si>
  <si>
    <t>Konstrukce truhlářské</t>
  </si>
  <si>
    <t>771</t>
  </si>
  <si>
    <t>Podlahy z dlaždic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</si>
  <si>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</si>
  <si>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</si>
  <si>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</si>
  <si>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</si>
  <si>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</si>
  <si>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</si>
  <si>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</si>
  <si>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</si>
  <si>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</si>
  <si>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</si>
  <si>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</si>
  <si>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</si>
  <si>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</si>
  <si>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</si>
  <si>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</si>
  <si>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</si>
  <si>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</si>
  <si>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</si>
  <si>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</si>
  <si>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</si>
  <si>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</si>
  <si>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</si>
  <si>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</si>
  <si>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</si>
  <si>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</si>
  <si>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</si>
  <si>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</si>
  <si>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</si>
  <si>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</si>
  <si>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</si>
  <si>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</si>
  <si>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</si>
  <si>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</si>
  <si>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</si>
  <si>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</si>
  <si>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</si>
  <si>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m2</t>
  </si>
  <si>
    <t>POL1_0</t>
  </si>
  <si>
    <t>Předstěna SDK, 1x RBI 12,5 mm - obklad WC modulů</t>
  </si>
  <si>
    <t>0,90*1,40*9</t>
  </si>
  <si>
    <t>VV</t>
  </si>
  <si>
    <t>346244361.RT2</t>
  </si>
  <si>
    <t>Zazdívka rýh, potrubí, kapes cihlami tl. 6,5 cm, s použitím suché maltové směsi</t>
  </si>
  <si>
    <t>416022123.R00</t>
  </si>
  <si>
    <t>2,80*3,405+2,80*3,405</t>
  </si>
  <si>
    <t>416091083.R00</t>
  </si>
  <si>
    <t>Příplatek k podhledu sádrokart. za plochu do 10 m2</t>
  </si>
  <si>
    <t>767583713.R00</t>
  </si>
  <si>
    <t>Úprava podhledu pro kruhová svítidla</t>
  </si>
  <si>
    <t>kus</t>
  </si>
  <si>
    <t>416R</t>
  </si>
  <si>
    <t>m</t>
  </si>
  <si>
    <t>411387531.R00</t>
  </si>
  <si>
    <t>Zabetonování otvorů ve stropech</t>
  </si>
  <si>
    <t>610991111.R00</t>
  </si>
  <si>
    <t>Zakrývání výplní vnitřních otvorů</t>
  </si>
  <si>
    <t>0,65*(2,40+0,30)*9+2,0*3</t>
  </si>
  <si>
    <t>611403399.RT2</t>
  </si>
  <si>
    <t>Hrubá výplň rýh maltou ve stropech, s použitím suché maltové směsi</t>
  </si>
  <si>
    <t>0,10*2,80*3</t>
  </si>
  <si>
    <t>612403399.RT2</t>
  </si>
  <si>
    <t>Hrubá výplň rýh ve stěnách maltou, s použitím suché maltové směsi</t>
  </si>
  <si>
    <t>0,10*4,13*6+0,10*2,20*9</t>
  </si>
  <si>
    <t>611425521.RT2</t>
  </si>
  <si>
    <t>Omítka rýh stropů MV do 15 cm omít. hladkou, s použitím suché maltové směsi</t>
  </si>
  <si>
    <t>612423521.R00</t>
  </si>
  <si>
    <t>Omítka rýh stěn vápenná šířky do 15 cm, hladká</t>
  </si>
  <si>
    <t>4,13*3*0,60</t>
  </si>
  <si>
    <t>612421221.R00</t>
  </si>
  <si>
    <t>Oprava vápen.omítek stěn do 10 % pl. - hladkých</t>
  </si>
  <si>
    <t>1,90*(1,80+3,405+2,80+3,405-0,65*3)</t>
  </si>
  <si>
    <t>612421626.R00</t>
  </si>
  <si>
    <t>1,50*(1,80+1,0+2,33+1,20+0,90+1,20)</t>
  </si>
  <si>
    <t>1,50*(1,80+1,0+2,33+2,80+1,20)</t>
  </si>
  <si>
    <t>602016191.R00</t>
  </si>
  <si>
    <t>Penetrační nátěr stěn</t>
  </si>
  <si>
    <t>612471411.R00</t>
  </si>
  <si>
    <t>Omítka vnitřních stěn aktivovaným štukem</t>
  </si>
  <si>
    <t>1,40*(2,80+3,405+1,80+3,405-0,65*3+0,30*6)+0,65*0,30*3</t>
  </si>
  <si>
    <t>631312141.R00</t>
  </si>
  <si>
    <t>Doplnění rýh betonem v dosavadních mazaninách</t>
  </si>
  <si>
    <t>m3</t>
  </si>
  <si>
    <t>941955002.R00</t>
  </si>
  <si>
    <t>Lešení lehké pomocné, výška podlahy do 1,9 m</t>
  </si>
  <si>
    <t>949946122.R00</t>
  </si>
  <si>
    <t>Montáž lešeňové konstrukce trubkové</t>
  </si>
  <si>
    <t>949946194.R00</t>
  </si>
  <si>
    <t>Příplatek za každý měsíc použití</t>
  </si>
  <si>
    <t>949946822.R00</t>
  </si>
  <si>
    <t>Demontáž lešeňové konstrukce trubkové</t>
  </si>
  <si>
    <t>998009101R00</t>
  </si>
  <si>
    <t>t</t>
  </si>
  <si>
    <t>952901111.R00</t>
  </si>
  <si>
    <t>968061125.R00</t>
  </si>
  <si>
    <t>Vyvěšení dřevěných dveřních křídel pl. do 2 m2</t>
  </si>
  <si>
    <t>5+5+4</t>
  </si>
  <si>
    <t>766662811.R00</t>
  </si>
  <si>
    <t>Demontáž prahů dveří 1křídlových</t>
  </si>
  <si>
    <t>968072455.R00</t>
  </si>
  <si>
    <t>Vybourání kovových dveřních zárubní pl. do 2 m2</t>
  </si>
  <si>
    <t>0,60*1,97*(5+5+4)</t>
  </si>
  <si>
    <t>962200011.RAA</t>
  </si>
  <si>
    <t>Bourání příček z cihel pálených, tloušťka 10 cm</t>
  </si>
  <si>
    <t>POL2_0</t>
  </si>
  <si>
    <t>2,80*4,13-0,60*1,97+(0,855+1,10+2,325+1,10+1,10)*2,20-0,60*1,97*4</t>
  </si>
  <si>
    <t>2,80*4,13-0,60*1,97+(0,855+1,10+0,49+1,945+0,74)*2,20-0,60*1,97*3</t>
  </si>
  <si>
    <t>978500010.RA0</t>
  </si>
  <si>
    <t>Odsekání vnitřních obkladů</t>
  </si>
  <si>
    <t>1,50*(1,0+1,80+0,10+1,10+0,78+1,10+0,10+0,10+1,10+0,74+1,10+0,10+0,10+1,10+0,70+1,10+0,10+0,10+1,10+0,74+1,10+0,10)</t>
  </si>
  <si>
    <t>1,50*(1,0+1,80+0,10+1,10+0,78+1,10+0,10+0,10+1,515+1,945+1,515+1,345+0,10+1,10+0,74+1,10+0,10)</t>
  </si>
  <si>
    <t>965100032.RA0</t>
  </si>
  <si>
    <t>Bourání dlažeb keramických</t>
  </si>
  <si>
    <t>1,0*2,80+0,10*0,60+1,15*1,625+1,10*0,78+0,60*0,10+0,77*1,175+0,74*1,10+0,70*1,10+0,75*1,10+0,60*0,10*3</t>
  </si>
  <si>
    <t>1,0*2,80+0,10*0,60+1,15*1,625+0,78*1,10+0,60*0,10+1,945*1,515+0,74*1,10+0,60*0,10*2</t>
  </si>
  <si>
    <t>965081702.R00</t>
  </si>
  <si>
    <t xml:space="preserve">Bourání soklíků z dlažeb keramických </t>
  </si>
  <si>
    <t>2,80-0,60+1,00+1,15+0,855-0,60+1,175+0,77+2,330-0,60*3+1,625-0,60</t>
  </si>
  <si>
    <t>2,80-0,60+1,00+1,15+0,885-0,60+0,77-0,60+1,15-0,60+1,625-0,60</t>
  </si>
  <si>
    <t>974100030.RA0</t>
  </si>
  <si>
    <t>Vysekání rýh ve zdivu z cihel</t>
  </si>
  <si>
    <t>974042565.R00</t>
  </si>
  <si>
    <t>Vysekání rýh v betonových podlahách</t>
  </si>
  <si>
    <t>972012211.R00</t>
  </si>
  <si>
    <t>Vybourání otvorů ve stropech</t>
  </si>
  <si>
    <t>979011311.R00</t>
  </si>
  <si>
    <t>Svislý přesun suti a vybouraných hmot shozem</t>
  </si>
  <si>
    <t>979011321.R00</t>
  </si>
  <si>
    <t>Montáž a demontáž shozu za 2.NP</t>
  </si>
  <si>
    <t>979011329.R00</t>
  </si>
  <si>
    <t>Přípl. k mont.a dem. shozu za každé další podlaží</t>
  </si>
  <si>
    <t>podlaž</t>
  </si>
  <si>
    <t>979011331.R00</t>
  </si>
  <si>
    <t>den</t>
  </si>
  <si>
    <t>979011332.R00</t>
  </si>
  <si>
    <t>Pronájem násypky  (za kus)</t>
  </si>
  <si>
    <t>979011335.R00</t>
  </si>
  <si>
    <t>Pronájem rukávu proti prachu délky 15 m</t>
  </si>
  <si>
    <t>979011211.R00</t>
  </si>
  <si>
    <t>Svislý přesun vybour. hmot za 2.NP nošením</t>
  </si>
  <si>
    <t>979011219.R00</t>
  </si>
  <si>
    <t>Přípl.k svislému přesunu za každé další NP nošením</t>
  </si>
  <si>
    <t>979082111.R00</t>
  </si>
  <si>
    <t>Vnitrostaveništní přesun suti a vyb.hmot do 10 m</t>
  </si>
  <si>
    <t>979082121.R00</t>
  </si>
  <si>
    <t>Příplatek k vnitrost. přesunu suti za dalších 5 m</t>
  </si>
  <si>
    <t>979087112.R00</t>
  </si>
  <si>
    <t>Nakládání suti na dopravní prostředky</t>
  </si>
  <si>
    <t>979087113.R00</t>
  </si>
  <si>
    <t>Nakládání vybour.hmot na doprav.prostředky</t>
  </si>
  <si>
    <t>979081111.R00</t>
  </si>
  <si>
    <t>Odvoz suti a vybour. hmot na skládku do 1 km</t>
  </si>
  <si>
    <t>979081121.R00</t>
  </si>
  <si>
    <t>Příplatek k odvozu za každý další 1 km přes 1 km</t>
  </si>
  <si>
    <t>979R</t>
  </si>
  <si>
    <t>Poplatek za skládku suti - směsné stavební a demol, odpady  170904</t>
  </si>
  <si>
    <t>999281148.R00</t>
  </si>
  <si>
    <t>Přesun hmot HSV pro opravy a údržbu do v. 12 m, vnitrostaveništní</t>
  </si>
  <si>
    <t>713111121.RT1</t>
  </si>
  <si>
    <t>2,80*3,405*3</t>
  </si>
  <si>
    <t>6315085921R</t>
  </si>
  <si>
    <t>POL3_0</t>
  </si>
  <si>
    <t>Montáž parozábrany, zavěšené podhl., přelep. spojů, vč. dod. parotěsné fólie</t>
  </si>
  <si>
    <t>998713202.R00</t>
  </si>
  <si>
    <t>Přesun hmot pro izolace tepelné, výšky do 12 m</t>
  </si>
  <si>
    <t>721171809.R00</t>
  </si>
  <si>
    <t>Demontáž potrubí z PVC do D 150 mm</t>
  </si>
  <si>
    <t>721171808.R00</t>
  </si>
  <si>
    <t>Demontáž potrubí z PVC do D 114 mm</t>
  </si>
  <si>
    <t>721171803R00</t>
  </si>
  <si>
    <t>Demontáž potrubí z PVC do D 75 mm</t>
  </si>
  <si>
    <t>721290823.R00</t>
  </si>
  <si>
    <t>Přesun vybouraných hmot - kanalizace, H 12 m</t>
  </si>
  <si>
    <t>721176214.R00</t>
  </si>
  <si>
    <t>Potrubí KG odpadní svislé D 150 x 4,0 mm</t>
  </si>
  <si>
    <t>Potrubí HT odpadní svislé D 110 x 2,7 mm</t>
  </si>
  <si>
    <t>721170909.R00</t>
  </si>
  <si>
    <t>Vsazení odbočky PVC D 110</t>
  </si>
  <si>
    <t>spec.</t>
  </si>
  <si>
    <t>Tvarovka HT 110 pro napojení odvodu kondenzátu</t>
  </si>
  <si>
    <t>721176105.R00</t>
  </si>
  <si>
    <t>Potrubí HT připojovací D 110 x 2,7 mm</t>
  </si>
  <si>
    <t>721176103.R00</t>
  </si>
  <si>
    <t>Potrubí HT připojovací D 50 x 1,8 mm</t>
  </si>
  <si>
    <t>721176102.R00</t>
  </si>
  <si>
    <t>Potrubí HT připojovací D 40 x 1,8 mm</t>
  </si>
  <si>
    <t>721194109.R00</t>
  </si>
  <si>
    <t>Vyvedení odpadních výpustek D 110 x 2,3</t>
  </si>
  <si>
    <t>721194104.R00</t>
  </si>
  <si>
    <t>Vyvedení odpadních výpustek D 40 x 1,8</t>
  </si>
  <si>
    <t>721290111.R00</t>
  </si>
  <si>
    <t>Zkouška těsnosti kanalizace vodou</t>
  </si>
  <si>
    <t>998721202.R00</t>
  </si>
  <si>
    <t>Přesun hmot pro vnitřní kanalizaci, výšky do 12 m</t>
  </si>
  <si>
    <t>722130801.R00</t>
  </si>
  <si>
    <t>Demontáž potrubí ocelových závitových do DN 25</t>
  </si>
  <si>
    <t>722220861.R00</t>
  </si>
  <si>
    <t>Demontáž armatur s dvěma závity G 3/4</t>
  </si>
  <si>
    <t>722290823.R00</t>
  </si>
  <si>
    <t>Přesun vybouraných hmot - vodovody, H 12 m</t>
  </si>
  <si>
    <t>722172412.R00</t>
  </si>
  <si>
    <t>Potrubí z PPR, D 25 x 3,5 mm, PN 20</t>
  </si>
  <si>
    <t xml:space="preserve">Napojení na stávající vodov. potrubí </t>
  </si>
  <si>
    <t>pozn. Předpokládáme napojovací bod v místě "WC dívky"</t>
  </si>
  <si>
    <t>POP</t>
  </si>
  <si>
    <t>722172411.R00</t>
  </si>
  <si>
    <t>Potrubí z PPR, D 20 x 2,8 mm, PN 20</t>
  </si>
  <si>
    <t>Příplatek za malý rozsah do 20 m rozvodu</t>
  </si>
  <si>
    <t>soubor</t>
  </si>
  <si>
    <t>722182001.R00</t>
  </si>
  <si>
    <t>Montáž izol.skruží na potrubí přímé do DN 25</t>
  </si>
  <si>
    <t>722181213.RT8</t>
  </si>
  <si>
    <t>722181213.RZ6</t>
  </si>
  <si>
    <t>722181215.RZ6</t>
  </si>
  <si>
    <t>722190402.R00</t>
  </si>
  <si>
    <t>Vyvedení a upevnění výpustek DN 20</t>
  </si>
  <si>
    <t>722229101.R00</t>
  </si>
  <si>
    <t>Montáž vodovodních armatur,1závit, G 1/2</t>
  </si>
  <si>
    <t>722220121.R00</t>
  </si>
  <si>
    <t>Nástěnka K 247, pro baterii G 1/2</t>
  </si>
  <si>
    <t>pár</t>
  </si>
  <si>
    <t>722220111.R00</t>
  </si>
  <si>
    <t>Nástěnka K 247, pro výtokový ventil G 1/2</t>
  </si>
  <si>
    <t>722239102.R00</t>
  </si>
  <si>
    <t>Montáž vodovodních armatur 2závity, G 3/4</t>
  </si>
  <si>
    <t>722237223.R00</t>
  </si>
  <si>
    <t>Kohout kulový, 2x vnitřní záv., DN 25</t>
  </si>
  <si>
    <t>722239101.R00</t>
  </si>
  <si>
    <t>Montáž vodovodních armatur 2závity, G 1/2</t>
  </si>
  <si>
    <t>722237222.R00</t>
  </si>
  <si>
    <t>Kohout kulový, 2x vnitřní záv., DN 20</t>
  </si>
  <si>
    <t>722237132.R00</t>
  </si>
  <si>
    <t>Kohout kulový vypouš., DN 20</t>
  </si>
  <si>
    <t>722237622.R00</t>
  </si>
  <si>
    <t>Klapka vod. zpětná, 2x vnitř.závit DN 20</t>
  </si>
  <si>
    <t>722290226.R00</t>
  </si>
  <si>
    <t xml:space="preserve">Tlaková zkouška vodovodního potrubí </t>
  </si>
  <si>
    <t>722290234.R00</t>
  </si>
  <si>
    <t>Proplach a dezinfekce vodovod.potrubí</t>
  </si>
  <si>
    <t>998722202.R00</t>
  </si>
  <si>
    <t>Přesun hmot pro vnitřní vodovod, výšky do 12 m</t>
  </si>
  <si>
    <t>725110814.R00</t>
  </si>
  <si>
    <t>Demontáž klozetů kombinovaných</t>
  </si>
  <si>
    <t>4+4+3</t>
  </si>
  <si>
    <t>725230811.R00</t>
  </si>
  <si>
    <t>Demontáž bidetů  bez výtokových armatur</t>
  </si>
  <si>
    <t>725210821.R00</t>
  </si>
  <si>
    <t>Demontáž umyvadel bez výtokových armatur</t>
  </si>
  <si>
    <t>2+2+3</t>
  </si>
  <si>
    <t>725820801.R00</t>
  </si>
  <si>
    <t>Demontáž baterie nástěnné do G 3/4</t>
  </si>
  <si>
    <t>725820802.R00</t>
  </si>
  <si>
    <t>Demontáž baterie stojánkové bidetové</t>
  </si>
  <si>
    <t>725860811.R00</t>
  </si>
  <si>
    <t>Demontáž uzávěrek zápachových jednoduchých</t>
  </si>
  <si>
    <t>2+2+4</t>
  </si>
  <si>
    <t>725810811.R00</t>
  </si>
  <si>
    <t>Demontáž ventilu výtokového nástěnného</t>
  </si>
  <si>
    <t>725530826.R00</t>
  </si>
  <si>
    <t xml:space="preserve">Demontáž, zásobník elektrický akumulační </t>
  </si>
  <si>
    <t>725R</t>
  </si>
  <si>
    <t>5+4+4</t>
  </si>
  <si>
    <t>725590812.R00</t>
  </si>
  <si>
    <t>Přesun vybour.hmot, zařizovací předměty H 12 m</t>
  </si>
  <si>
    <t>Montáž klozetu závěsného</t>
  </si>
  <si>
    <t>55167414R</t>
  </si>
  <si>
    <t>Sedátko klozetové oválné tvrdé, automatické, shora, duroplast, klouby kovové</t>
  </si>
  <si>
    <t>Podložka tlumící pěnová pod závěsný klozet</t>
  </si>
  <si>
    <t>Výlevka stojící MIRA 5104.6 s plastovou mřížkou</t>
  </si>
  <si>
    <t>725829202.R00</t>
  </si>
  <si>
    <t>Montáž baterie umyvadlové nástěnné</t>
  </si>
  <si>
    <t>55145012R</t>
  </si>
  <si>
    <t>725219401.R00</t>
  </si>
  <si>
    <t>Montáž umyvadel na šrouby do zdiva</t>
  </si>
  <si>
    <t>Umyvadlo na šrouby LYRA Plus , 55 x 45 cm, bílé</t>
  </si>
  <si>
    <t>725869101.R00</t>
  </si>
  <si>
    <t>Montáž uzávěrek zápach.umyvadlových</t>
  </si>
  <si>
    <t>725860213.R00</t>
  </si>
  <si>
    <t>Sifon umyvadlový, 40 mm, plast</t>
  </si>
  <si>
    <t>725829301.R00</t>
  </si>
  <si>
    <t>Montáž baterie umyvadlové stojánkové</t>
  </si>
  <si>
    <t>55145001R</t>
  </si>
  <si>
    <t>Výpusť umyvadlová</t>
  </si>
  <si>
    <t>725814101.R00</t>
  </si>
  <si>
    <t>Ventil rohový s filtrem DN 3/8" x 1/2"</t>
  </si>
  <si>
    <t>725539105.R00</t>
  </si>
  <si>
    <t>Montáž elektr.ohřívačů</t>
  </si>
  <si>
    <t>725534225.R00</t>
  </si>
  <si>
    <t>Ohřívač elek. zásob. závěsný   OKCE 125</t>
  </si>
  <si>
    <t>55111401R</t>
  </si>
  <si>
    <t>Pojistný ventil DN20, k elektrickému bojleru</t>
  </si>
  <si>
    <t>725299101.R00</t>
  </si>
  <si>
    <t>Montáž koupelnových doplňků - zásobníků, držáků ap</t>
  </si>
  <si>
    <t>55149001R</t>
  </si>
  <si>
    <t>Zásobník nerez na toaletní papír SLZN 01</t>
  </si>
  <si>
    <t>55149011R</t>
  </si>
  <si>
    <t>Zásobník nerez na papírové ručníky SLZN 20</t>
  </si>
  <si>
    <t>55149022R</t>
  </si>
  <si>
    <t>Dávkovač tek. mýdla nerez SLZN 06 obsah 0,85 l</t>
  </si>
  <si>
    <t>55149050R</t>
  </si>
  <si>
    <t>Kartáč WC s nerez držákem univerzální SLZN 19</t>
  </si>
  <si>
    <t>55149030R</t>
  </si>
  <si>
    <t>Koš odpadkový nerezový SLZN 10 obsah 3 l</t>
  </si>
  <si>
    <t>55149032R</t>
  </si>
  <si>
    <t>Koš odpadkový nerezový SLZN 12 obsah 20 l</t>
  </si>
  <si>
    <t>55149061R</t>
  </si>
  <si>
    <t>Dvířka z plastu, 200 x 300 mm</t>
  </si>
  <si>
    <t>998725202.R00</t>
  </si>
  <si>
    <t>Přesun hmot pro zařizovací předměty, výšky do 12 m</t>
  </si>
  <si>
    <t>725119402.R00</t>
  </si>
  <si>
    <t>Montáž předstěnových systémů do sádrokartonu</t>
  </si>
  <si>
    <t>Modul-WC Duofix, UP320, h 112 cm</t>
  </si>
  <si>
    <t>28696752R</t>
  </si>
  <si>
    <t>Tlačítko ovládací plastové Sigma20 bílá</t>
  </si>
  <si>
    <t>998726222.R00</t>
  </si>
  <si>
    <t>Přesun hmot pro předstěnové systémy, výšky do 12 m</t>
  </si>
  <si>
    <t>765900030.RAA</t>
  </si>
  <si>
    <t>Rozebrání krytiny z vláknocementových, čtverců</t>
  </si>
  <si>
    <t>765331882.R00</t>
  </si>
  <si>
    <t>Komplet pro sanitární odvětrání DuroVent</t>
  </si>
  <si>
    <t>765R</t>
  </si>
  <si>
    <t>Prostup střešním pláštěm</t>
  </si>
  <si>
    <t>R</t>
  </si>
  <si>
    <t>Zavěšení stáv.dřevěných dveřních křídel pl. do 2m2</t>
  </si>
  <si>
    <t>Montáž stěn kompletizovaných, plné s výplní, H do 2,75 m</t>
  </si>
  <si>
    <t>2,10*(2,325+1,35*2+1,80+1,00)</t>
  </si>
  <si>
    <t>998766202.R00</t>
  </si>
  <si>
    <t>Přesun hmot pro truhlářské konstr., výšky do 12 m</t>
  </si>
  <si>
    <t>771101210.R00</t>
  </si>
  <si>
    <t>Penetrace podkladu pod dlažby</t>
  </si>
  <si>
    <t>Vyrovnání podkladů samonivel. hmotou tl. do 10 mm</t>
  </si>
  <si>
    <t>771575109.RU7</t>
  </si>
  <si>
    <t>Montáž podlah z dlaždic keram., hladké, do tmele, flex.lep.tmel, flex spár.hmota</t>
  </si>
  <si>
    <t>771578011.R00</t>
  </si>
  <si>
    <t>Spára podlaha - stěna, výplň silikonem</t>
  </si>
  <si>
    <t>(2,80+3,405+2,80+3,405)*3</t>
  </si>
  <si>
    <t>Dlažba keram., dod. - dle výběru investora</t>
  </si>
  <si>
    <t>771111122.R00</t>
  </si>
  <si>
    <t>Montáž podlahových lišt přechodových</t>
  </si>
  <si>
    <t>0,80*3</t>
  </si>
  <si>
    <t>Lišta hliníková přechodová</t>
  </si>
  <si>
    <t>0,92*3</t>
  </si>
  <si>
    <t>998771202.R00</t>
  </si>
  <si>
    <t>Přesun hmot pro podlahy z dlaždic, výšky do 12 m</t>
  </si>
  <si>
    <t>781101210.R00</t>
  </si>
  <si>
    <t>Penetrace podkladu pod obklady</t>
  </si>
  <si>
    <t>2,20*(2,80+3,405+2,80+3,405)-0,80*1,97-0,65*1,30*9+0,30*1,30*18</t>
  </si>
  <si>
    <t>781101111.R00</t>
  </si>
  <si>
    <t>Vyrovnání podkladu maltou ze SMS</t>
  </si>
  <si>
    <t>781475118.RU1</t>
  </si>
  <si>
    <t>Obklad vnitřní stěn keramický, do tmele</t>
  </si>
  <si>
    <t>781310121.R00</t>
  </si>
  <si>
    <t>Obkládání ostění do tmele šířky do 300 mm</t>
  </si>
  <si>
    <t>(1,30+1,30)*18</t>
  </si>
  <si>
    <t>781111115.R00</t>
  </si>
  <si>
    <t>Otvor v obkladačce diamant.korunkou prům.do 30 mm</t>
  </si>
  <si>
    <t>781111116.R00</t>
  </si>
  <si>
    <t>Otvor v obkladačce diamant.korunkou prům.do 90 mm</t>
  </si>
  <si>
    <t>Obkládačky keram. dod. - dle výběru investora</t>
  </si>
  <si>
    <t>781491001.R00</t>
  </si>
  <si>
    <t>Montáž lišt k obkladům</t>
  </si>
  <si>
    <t>Lišta na obklad rohová nerez</t>
  </si>
  <si>
    <t>20*2,40</t>
  </si>
  <si>
    <t>998781202R00</t>
  </si>
  <si>
    <t>Přesun hmot pro obklady keramické, výšky do 12 m</t>
  </si>
  <si>
    <t>783201811.R00</t>
  </si>
  <si>
    <t>Odstranění nátěrů z kovových konstrukcí oškrábáním</t>
  </si>
  <si>
    <t>783226100.R00</t>
  </si>
  <si>
    <t>Nátěr syntetický kovových konstrukcí základní</t>
  </si>
  <si>
    <t>783222110.R00</t>
  </si>
  <si>
    <t>Nátěr syntetický kovových konstrukcí dvojnásobný</t>
  </si>
  <si>
    <t>Odstranění malby oškrábáním v místnosti H do 3,8 m</t>
  </si>
  <si>
    <t>Broušení štuků a nových omítek</t>
  </si>
  <si>
    <t>Zakrytí předmětů, včetně dodávky fólie tl. 0,04 mm</t>
  </si>
  <si>
    <t>Zakrytí podlah</t>
  </si>
  <si>
    <t>Odpojení a demontáže, vč. bojleru, ventilátoru, osoušeče</t>
  </si>
  <si>
    <t>Odvoz a likvidace odpadu</t>
  </si>
  <si>
    <t>kplt</t>
  </si>
  <si>
    <t>210810005.RT1</t>
  </si>
  <si>
    <t>Kabel CYKY-m 750 V 3 x 1,5 mm2 volně uložený, včetně dodávky kabelu</t>
  </si>
  <si>
    <t>210810015.RT1</t>
  </si>
  <si>
    <t>Kabel CYKY-m 750 V 5 x 1,5 mm2 volně uložený, včetně dodávky kabelu</t>
  </si>
  <si>
    <t>210800004.R00</t>
  </si>
  <si>
    <t>Vodič CYY 6 mm2 uložený pod omítkou</t>
  </si>
  <si>
    <t>Trubka ohebná pod omítku, včetně dodávky Monoflex 1430</t>
  </si>
  <si>
    <t>210010301.RT1</t>
  </si>
  <si>
    <t>Krabice přístrojová KP, bez zapojení, kruhová, včetně dodávky KP 68/2</t>
  </si>
  <si>
    <t>210010311.RT3</t>
  </si>
  <si>
    <t>Krabice univerzální KU, bez zapojení, kruhová, včetně dodávky KU 68-1901 bez víčka</t>
  </si>
  <si>
    <t>210010312.RT1</t>
  </si>
  <si>
    <t>Krabice odbočná KO 97, bez zapojení, kruhová, včetně dodávky KO 97/5 s víčkem</t>
  </si>
  <si>
    <t>210110041.RT2</t>
  </si>
  <si>
    <t>Spínač zapuštěný jednopólový, řazení 1, včetně dodávky spínače 3553-01289</t>
  </si>
  <si>
    <t>210160011.R00</t>
  </si>
  <si>
    <t>Časové relé, montáž do vypínače, včetně zapojení</t>
  </si>
  <si>
    <t>Zapojení bojleru</t>
  </si>
  <si>
    <t>Montáž a zapojení ventilátoru</t>
  </si>
  <si>
    <t>Montáž el. osoušeče rukou</t>
  </si>
  <si>
    <t>Montáž el. topného panelu</t>
  </si>
  <si>
    <t>Topný panel el. stropní</t>
  </si>
  <si>
    <t>Oživení elektroinstalace</t>
  </si>
  <si>
    <t>Bourání a sekání</t>
  </si>
  <si>
    <t>hod</t>
  </si>
  <si>
    <t>X</t>
  </si>
  <si>
    <t xml:space="preserve">Úprava rozvaděče </t>
  </si>
  <si>
    <t>Podružný materiál</t>
  </si>
  <si>
    <t>GZS, přesun hmot, doprava</t>
  </si>
  <si>
    <t>REVIZE elektroinstalace</t>
  </si>
  <si>
    <t>zakrývání ploch a předmětů, protiprašné oddělení, prostor nezasažených rekonstr</t>
  </si>
  <si>
    <t>POL99_0</t>
  </si>
  <si>
    <t>Zařízení staveniště, zabezpečení staveniště</t>
  </si>
  <si>
    <t>Mimostaveništní doprava, přesun strojů a stavebních kapacit</t>
  </si>
  <si>
    <t>Koordinační činnost</t>
  </si>
  <si>
    <t/>
  </si>
  <si>
    <t>SUM</t>
  </si>
  <si>
    <t>POPUZIV</t>
  </si>
  <si>
    <t>END</t>
  </si>
  <si>
    <t>D96</t>
  </si>
  <si>
    <t>Přesuny suti a vybouraných hmot</t>
  </si>
  <si>
    <t>celkem Kč bez DPH</t>
  </si>
  <si>
    <t>shoz suti: 6*15+2*20+6*8</t>
  </si>
  <si>
    <t>odvětrání kanalizace:</t>
  </si>
  <si>
    <t>toalety, úklidová místnost:</t>
  </si>
  <si>
    <t xml:space="preserve">stáv. ocel. zárubní: </t>
  </si>
  <si>
    <t>stáv. ocel. zárubní:</t>
  </si>
  <si>
    <t>Demontáž koupelnového vybavení - zásobníků, držáků, …</t>
  </si>
  <si>
    <t>Omítka vnitřní zdiva, MVC, hladká (jádrová) - pod keram. obklady</t>
  </si>
  <si>
    <t>Dokončovací práce</t>
  </si>
  <si>
    <t>Zásobník na hygienické sáčky HygBag</t>
  </si>
  <si>
    <t>Oprava-doplnění SDK podhledu v 3.NP po vybourání zděné příčky, vč. zapravení</t>
  </si>
  <si>
    <t>Podhled sádrokartonový na zavěšenou ocel. konstr., dvouúrov.křížový rošt R-CD, opláštění 1x deskami impreg. RBI tl. 12,5 mm, bez izolace</t>
  </si>
  <si>
    <t>347016133.R</t>
  </si>
  <si>
    <t>po vybourání příček: 0,10*2,80*3</t>
  </si>
  <si>
    <t>po vybourání příček: 4,13*4+0,10*3,40*2+0,10*2,20*9</t>
  </si>
  <si>
    <t>Doprava lešení</t>
  </si>
  <si>
    <t>Vyčištění budov občanské výstavby o výšce podlaží do 4 m</t>
  </si>
  <si>
    <t>965048150.R00</t>
  </si>
  <si>
    <t>Dočištění povrchu po vybourání dlažeb</t>
  </si>
  <si>
    <t>Pronájem shozu  (za kus)</t>
  </si>
  <si>
    <t xml:space="preserve"> Montáž tepelné izolace stropů rovných spodem, drátem, 1 vrstva - materiál ve specifikaci</t>
  </si>
  <si>
    <t>Pás izolační MV tl. 60mm</t>
  </si>
  <si>
    <t>713111221.RX</t>
  </si>
  <si>
    <t>721176115.R00</t>
  </si>
  <si>
    <t>721176213.R00</t>
  </si>
  <si>
    <t xml:space="preserve">Potrubí KG odpadní svislé, D 125 x 3,2 mm </t>
  </si>
  <si>
    <t>Izolace návleková PE  DN 25, tl. stěny 13 mm</t>
  </si>
  <si>
    <t>Izolace návleková PE  DN 20, tl. stěny 13 mm</t>
  </si>
  <si>
    <t>Izolace návleková PE  DN 20, tl. stěny 25 mm</t>
  </si>
  <si>
    <t>725119306.R00</t>
  </si>
  <si>
    <t>Klozet závěsný, bílý</t>
  </si>
  <si>
    <t>725019101.R00</t>
  </si>
  <si>
    <t>Baterie dřezová směšov. nástěnná 150 mm s kul. ústím</t>
  </si>
  <si>
    <t>72517162R</t>
  </si>
  <si>
    <t>Baterie umyvadlová stojánková bez otvír.odpadu</t>
  </si>
  <si>
    <t>Montáž ventilu rohového bez trubičky G 1/2</t>
  </si>
  <si>
    <t>725819402.R00</t>
  </si>
  <si>
    <t>Zrcadlo nástěnné  600 x 400 mm</t>
  </si>
  <si>
    <t>72621132R</t>
  </si>
  <si>
    <t>Dokrytí po montáži odvětrávacího komínku + lemování prostupu</t>
  </si>
  <si>
    <t>DOD sanitárních příček z LTD desek tl. 25 mm</t>
  </si>
  <si>
    <t>vč. dveří 1kř. plných 60 x 197 cm, nerez kování, klika-klika; do toalet dveře s WC zámkem, do úklidové místnosti zámek FAB</t>
  </si>
  <si>
    <t>sanitární příčky z laminovaných dřevotřískových desek tl. 25 mm - na nožičkách, s hliníkovými lištami, nerez kováním</t>
  </si>
  <si>
    <t>771101115.RT1</t>
  </si>
  <si>
    <t>77157714R</t>
  </si>
  <si>
    <t>784402801.R00</t>
  </si>
  <si>
    <t>784191101.R00</t>
  </si>
  <si>
    <t>Penetrace podkladu univerzální 1x</t>
  </si>
  <si>
    <t>Malba z malíř. směsí, dvojnásobná, bílá</t>
  </si>
  <si>
    <t>784450025.R</t>
  </si>
  <si>
    <t>784195112.R</t>
  </si>
  <si>
    <t>Malba ze směsi na SDK, bílá 2x</t>
  </si>
  <si>
    <t>784011121.R00</t>
  </si>
  <si>
    <t>784011221.RT2</t>
  </si>
  <si>
    <t>784011222.R00</t>
  </si>
  <si>
    <t>210010004.R</t>
  </si>
  <si>
    <t>210201526.R</t>
  </si>
  <si>
    <t>Montáž svítidel LED stropních zapuštěných</t>
  </si>
  <si>
    <t>Svítidlo LED podhledové 1x 18W</t>
  </si>
  <si>
    <t>Ventilátor 100 mm, se žaluzií, s časovým doběhem, IP44</t>
  </si>
  <si>
    <t>Osoušeč rukou elektrický automatický</t>
  </si>
  <si>
    <t>Napojení na stávající potrubí PVC D 150</t>
  </si>
  <si>
    <t>722R</t>
  </si>
  <si>
    <t>721R</t>
  </si>
  <si>
    <t>722179191.R</t>
  </si>
  <si>
    <t>725339101.R00</t>
  </si>
  <si>
    <t>Montáž výlevky</t>
  </si>
  <si>
    <t>Montáž zrcadel</t>
  </si>
  <si>
    <t>725989101.R00</t>
  </si>
  <si>
    <t>72598122R</t>
  </si>
  <si>
    <t>Montáž dvířek revizních</t>
  </si>
  <si>
    <t>766R</t>
  </si>
  <si>
    <t>Oprava podlah</t>
  </si>
  <si>
    <t>A</t>
  </si>
  <si>
    <t>B</t>
  </si>
  <si>
    <t>OPRAVA PODLAH</t>
  </si>
  <si>
    <t>Oprava podlah v ZŠ Žamberk, 28. října 581</t>
  </si>
  <si>
    <t>Úpravy povrchů, podlahy a osazovaní výplní</t>
  </si>
  <si>
    <t>Vápenocementová hrubá omítka rýh ve stěnách š do 150 mm</t>
  </si>
  <si>
    <t>30*0,07*2; koef. mn.</t>
  </si>
  <si>
    <t>Vápenocementová hrubá omítka rýh ve stropech š do 150 mm</t>
  </si>
  <si>
    <t>40*0,03*2; koef. mn.</t>
  </si>
  <si>
    <t>Sádrová hladká omítka rýh ve stropech š přes 150 do 300 mm</t>
  </si>
  <si>
    <t>40*0,3*1,2; koef. mn.</t>
  </si>
  <si>
    <t>Sádrová hladká omítka rýh ve stěnách š přes 300 mm</t>
  </si>
  <si>
    <t>30*0,5*1,2; koef. mn.</t>
  </si>
  <si>
    <t>Ostatní konstrukce a práce, bourání</t>
  </si>
  <si>
    <t>Vysekání rýh ve zdivu cihelném hl do 50 mm š do 70 mm</t>
  </si>
  <si>
    <t>Vysekání rýh ve zdivu cihelném u stropu hl do 30 mm š do 30 mm</t>
  </si>
  <si>
    <t>Vysekání kapes ve zdivu cihelném na MV nebo MVC pl do 0,25 m2 hl do 150 mm</t>
  </si>
  <si>
    <t>Vrty příklepovými vrtáky D přes 28 do 32 mm do cihelného zdiva nebo prostého betonu</t>
  </si>
  <si>
    <t>Montáž lešení prostorového rámového lehkého s podlahami zatížení do 200 kg/m2 v do 10 m</t>
  </si>
  <si>
    <t>Příplatek k lešení prostorovému rámovému lehkému s podlahami za půdorysnou plochu do 6 m2</t>
  </si>
  <si>
    <t>Příplatek k lešení prostorovému rámovému lehkému s podlahami v do 10 m za první a ZKD den použití</t>
  </si>
  <si>
    <t>2,5*25</t>
  </si>
  <si>
    <t>Demontáž lešení prostorového rámového lehkého s podlahami zatížení do 200 kg/m2 v do 10 m</t>
  </si>
  <si>
    <t>099</t>
  </si>
  <si>
    <t>006</t>
  </si>
  <si>
    <t>009</t>
  </si>
  <si>
    <t>Přesun hmot a manipulace se sutí</t>
  </si>
  <si>
    <t>Přesun hmot pro budovy zděné v do 6 m</t>
  </si>
  <si>
    <t>Vnitrostaveništní doprava suti a vybouraných hmot pro budovy v do 6 m ručně</t>
  </si>
  <si>
    <t>997013501X</t>
  </si>
  <si>
    <t>Odvoz suti a vybouraných hmot na skládku nebo meziskládku do 15 km se složením</t>
  </si>
  <si>
    <t>Poplatek za uložení na skládce (skládkovné) stavebního odpadu směsného kód odpadu 17 09 04</t>
  </si>
  <si>
    <t>732</t>
  </si>
  <si>
    <t>Ústřední vytápění - strojovny</t>
  </si>
  <si>
    <t>732291812X</t>
  </si>
  <si>
    <t>Demontáž a zpětná montáž tělesa topného elektrického 220/380 V výkon přes 3500 do 7500 W vč. zapojení</t>
  </si>
  <si>
    <t>741</t>
  </si>
  <si>
    <t>Silnoproud</t>
  </si>
  <si>
    <t>34774113X</t>
  </si>
  <si>
    <t>Svítidlo LED dl 1500mm</t>
  </si>
  <si>
    <t>Montáž svítidlo LED interiérové přisazené stropní hranaté nebo kruhové přes 0,09 do 0,36 m2 se zapojením vodičů</t>
  </si>
  <si>
    <t>Demontáž osvětlovacího modulového systému zářivkového dl přes 1100 mm bez zachování funkčnosti</t>
  </si>
  <si>
    <t>krabice pod omítku PVC přístrojová kruhová D 70mm hluboká</t>
  </si>
  <si>
    <t>kabel instalační jádro Cu plné izolace PVC plášť PVC 450/750V (CYKY) 3x1,5mm2</t>
  </si>
  <si>
    <t>kabel instalační jádro Cu plné izolace PVC plášť PVC 450/750V (CYKY) 3x2,5mm2</t>
  </si>
  <si>
    <t>X1</t>
  </si>
  <si>
    <t>Elektro materiál + montáž ostatní</t>
  </si>
  <si>
    <t>kpl</t>
  </si>
  <si>
    <t>1;  (12x zásuvka 230V, 8x datová zásuvka, 2x vývodka, 4x vypínač 2 klapky)</t>
  </si>
  <si>
    <t>Montáž kabel Cu bez ukončení uložený pod omítku plný kulatý 3x1,5 mm2 (např. CYKY)</t>
  </si>
  <si>
    <t>Montáž kabel Cu bez ukončení uložený pod omítku plný kulatý 3x2,5 až 6 mm2 (např. CYKY)</t>
  </si>
  <si>
    <t>Montáž krabice přístrojová zapuštěná plastová kruhová</t>
  </si>
  <si>
    <t>Přesun hmot tonážní pro silnoproud v objektech v do 6 m</t>
  </si>
  <si>
    <t>Příplatek k přesunu hmot tonážní 741 prováděný bez použití mechanizace</t>
  </si>
  <si>
    <t>742</t>
  </si>
  <si>
    <t>Slaboproud</t>
  </si>
  <si>
    <t>Montáž trubek pro slaboproud plastových ohebných uložených pod omítku</t>
  </si>
  <si>
    <t>Montáž lišt vkládacích pro slaboproud</t>
  </si>
  <si>
    <t>lišta elektroinstalační vkládací 40x15mm</t>
  </si>
  <si>
    <t>trubka elektroinstalační ohebná z PVC (EN) 2325</t>
  </si>
  <si>
    <t>kabel datový celkově stíněný Al fólií jádro Cu plné plášť PVC (F/UTP) kategorie 5e</t>
  </si>
  <si>
    <t>Montáž kabelů datových FTP, UTP, STP pro vnitřní rozvody do žlabu nebo lišty</t>
  </si>
  <si>
    <t>Montáž kabelů datových FTP, UTP, STP pro vnitřní rozvody do trubky</t>
  </si>
  <si>
    <t>Montáž kabelů datových FTP, UTP, STP ukončení kabelu konektorem</t>
  </si>
  <si>
    <t>Přesun hmot tonážní pro slaboproud v objektech v do 6 m</t>
  </si>
  <si>
    <t>Příplatek k přesunu hmot tonážní 742 prováděný bez použití mechanizace</t>
  </si>
  <si>
    <t>775</t>
  </si>
  <si>
    <t>Podlahy skládané</t>
  </si>
  <si>
    <t>Montáž podlahové lišty přechodové připevněné vruty</t>
  </si>
  <si>
    <t>profil přechodový Al vrtaný 30mm stříbro</t>
  </si>
  <si>
    <t>776</t>
  </si>
  <si>
    <t>Podlahy povlakové</t>
  </si>
  <si>
    <t>Demontáž lepených povlakových podlah bez podložky ručně</t>
  </si>
  <si>
    <t>Broušení podkladu povlakových podlah před litím stěrky</t>
  </si>
  <si>
    <t>Vysátí podkladu před provedením lité podlahy</t>
  </si>
  <si>
    <t>Lepení pásů z PVC standardním lepidlem</t>
  </si>
  <si>
    <t>krytina podlahová heterogenní tl 2mm</t>
  </si>
  <si>
    <t>125*1,1; koef. Množství</t>
  </si>
  <si>
    <t>Stěrka podlahová nivelační pro vyrovnání podkladu povlakových podlah pevnosti 30 MPa tl přes 3 do 5 mm</t>
  </si>
  <si>
    <t>Vodou ředitelná penetrace savého podkladu povlakových podlah</t>
  </si>
  <si>
    <t>lišta soklová PVC samolepící 30x30mm</t>
  </si>
  <si>
    <t>Montáž obvodových lišt lepením</t>
  </si>
  <si>
    <t>Přesun hmot tonážní pro podlahy povlakové v objektech v do 6 m</t>
  </si>
  <si>
    <t>Příplatek k přesunu hmot tonážní 776 prováděný bez použití mechanizace</t>
  </si>
  <si>
    <t>Malby a tapety</t>
  </si>
  <si>
    <t>Oškrabání malby v mísnostech v přes 3,80 do 5,00 m</t>
  </si>
  <si>
    <t>Hloubková jednonásobná bezbarvá penetrace podkladu v místnostech v přes 3,80 do 5,00 m</t>
  </si>
  <si>
    <t>Dvojnásobné bílé malby ze směsí za sucha dobře otěruvzdorných v místnostech přes 3,80 do 5,00 m</t>
  </si>
  <si>
    <t>Příplatek k cenám 2x maleb za sucha otěruvzdorných za barevnou malbu tónovanou tónovacími přípravky</t>
  </si>
  <si>
    <t>V03</t>
  </si>
  <si>
    <t>Zařízení staveniště</t>
  </si>
  <si>
    <t>V04</t>
  </si>
  <si>
    <t>Inženýrská činnost</t>
  </si>
  <si>
    <t>Revize elektro</t>
  </si>
  <si>
    <t>ZŠ 28. října 581 - oprava podlah</t>
  </si>
  <si>
    <t>Dlaždice 45 x 45 cm, odstín cementovošedá, betonovošedá, matná</t>
  </si>
  <si>
    <t>Obkládačky 20 x 40 cm, odstín cementovošedá, betonovošedá či pískovobéžová, matná</t>
  </si>
  <si>
    <t>Školská zařízení Žamberk - opravy vnitřních prostor: ZŠ 28. října</t>
  </si>
  <si>
    <t>Oprava toalet v ZŠ Žamberk, 28. října</t>
  </si>
  <si>
    <t>Oprava toalet</t>
  </si>
  <si>
    <t>Školská zařízení Žamberk - opravy vnitřních prostor</t>
  </si>
  <si>
    <t>udržovací práce a stavební úpravy budovy</t>
  </si>
  <si>
    <t>Objekt:  ZŠ Žamberk, 28. října 581</t>
  </si>
  <si>
    <t>AKTIVITA 2, A1) udržovací práce a stavební úpravy budovy</t>
  </si>
  <si>
    <t>Objekt:</t>
  </si>
  <si>
    <t>oprava toalet</t>
  </si>
  <si>
    <t>název akce</t>
  </si>
  <si>
    <t>Položkový rozpočet - neinvestiční</t>
  </si>
  <si>
    <t>oprava toalet - WC dívky</t>
  </si>
  <si>
    <t>oprava toalet WC dívky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</si>
</sst>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"/>
    <numFmt numFmtId="166" formatCode="#,##0.0000"/>
    <numFmt numFmtId="167" formatCode="0.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b/>
      <sz val="8"/>
      <name val="Arial CE"/>
      <charset val="238"/>
    </font>
    <font>
      <i/>
      <sz val="7"/>
      <color indexed="12"/>
      <name val="Arial CE"/>
      <charset val="238"/>
    </font>
    <font>
      <i/>
      <sz val="7.5"/>
      <color indexed="17"/>
      <name val="Arial CE"/>
      <charset val="238"/>
    </font>
    <font>
      <i/>
      <sz val="7.5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05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8" fillId="0" borderId="0" xfId="0" applyFont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6" borderId="6" xfId="0" applyNumberFormat="1" applyFont="1" applyFill="1" applyBorder="1" applyAlignment="1" applyProtection="1">
      <alignment horizontal="right" vertical="center"/>
      <protection locked="0"/>
    </xf>
    <xf numFmtId="49" fontId="8" fillId="6" borderId="0" xfId="0" applyNumberFormat="1" applyFont="1" applyFill="1" applyAlignment="1" applyProtection="1">
      <alignment horizontal="left" vertical="center"/>
      <protection locked="0"/>
    </xf>
    <xf numFmtId="4" fontId="17" fillId="6" borderId="33" xfId="0" applyNumberFormat="1" applyFont="1" applyFill="1" applyBorder="1" applyAlignment="1" applyProtection="1">
      <alignment vertical="top" shrinkToFit="1"/>
      <protection locked="0"/>
    </xf>
    <xf numFmtId="4" fontId="17" fillId="6" borderId="39" xfId="0" applyNumberFormat="1" applyFont="1" applyFill="1" applyBorder="1" applyAlignment="1" applyProtection="1">
      <alignment vertical="top" shrinkToFit="1"/>
      <protection locked="0"/>
    </xf>
    <xf numFmtId="49" fontId="8" fillId="6" borderId="6" xfId="0" applyNumberFormat="1" applyFont="1" applyFill="1" applyBorder="1" applyAlignment="1" applyProtection="1">
      <alignment horizontal="left" vertical="center"/>
      <protection locked="0"/>
    </xf>
    <xf numFmtId="49" fontId="8" fillId="6" borderId="0" xfId="0" applyNumberFormat="1" applyFont="1" applyFill="1" applyAlignment="1" applyProtection="1">
      <alignment horizontal="left" vertical="center"/>
      <protection locked="0"/>
    </xf>
    <xf numFmtId="49" fontId="8" fillId="6" borderId="18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 applyProtection="1">
      <alignment horizontal="center"/>
    </xf>
    <xf numFmtId="0" fontId="0" fillId="0" borderId="0" xfId="0" applyProtection="1"/>
    <xf numFmtId="0" fontId="0" fillId="0" borderId="49" xfId="0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49" fontId="11" fillId="0" borderId="42" xfId="0" applyNumberFormat="1" applyFont="1" applyBorder="1" applyAlignment="1" applyProtection="1">
      <alignment vertical="center"/>
    </xf>
    <xf numFmtId="0" fontId="11" fillId="0" borderId="42" xfId="0" applyFont="1" applyBorder="1" applyAlignment="1" applyProtection="1">
      <alignment vertical="center"/>
    </xf>
    <xf numFmtId="0" fontId="11" fillId="0" borderId="43" xfId="0" applyFont="1" applyBorder="1" applyAlignment="1" applyProtection="1">
      <alignment vertical="center"/>
    </xf>
    <xf numFmtId="49" fontId="8" fillId="0" borderId="42" xfId="0" applyNumberFormat="1" applyFont="1" applyBorder="1" applyAlignment="1" applyProtection="1">
      <alignment vertical="center"/>
    </xf>
    <xf numFmtId="49" fontId="8" fillId="0" borderId="43" xfId="0" applyNumberFormat="1" applyFont="1" applyBorder="1" applyAlignment="1" applyProtection="1">
      <alignment vertical="center"/>
    </xf>
    <xf numFmtId="0" fontId="8" fillId="0" borderId="42" xfId="0" applyFont="1" applyBorder="1" applyAlignment="1" applyProtection="1">
      <alignment vertical="center"/>
    </xf>
    <xf numFmtId="0" fontId="8" fillId="0" borderId="43" xfId="0" applyFont="1" applyBorder="1" applyAlignment="1" applyProtection="1">
      <alignment vertical="center"/>
    </xf>
    <xf numFmtId="0" fontId="0" fillId="3" borderId="49" xfId="0" applyFill="1" applyBorder="1" applyProtection="1"/>
    <xf numFmtId="0" fontId="0" fillId="3" borderId="42" xfId="0" applyFill="1" applyBorder="1" applyProtection="1"/>
    <xf numFmtId="49" fontId="8" fillId="3" borderId="42" xfId="0" applyNumberFormat="1" applyFont="1" applyFill="1" applyBorder="1" applyProtection="1"/>
    <xf numFmtId="0" fontId="0" fillId="3" borderId="42" xfId="0" applyFill="1" applyBorder="1" applyProtection="1"/>
    <xf numFmtId="0" fontId="0" fillId="3" borderId="41" xfId="0" applyFill="1" applyBorder="1" applyProtection="1"/>
    <xf numFmtId="0" fontId="0" fillId="3" borderId="35" xfId="0" applyFill="1" applyBorder="1" applyProtection="1"/>
    <xf numFmtId="49" fontId="0" fillId="3" borderId="35" xfId="0" applyNumberFormat="1" applyFill="1" applyBorder="1" applyProtection="1"/>
    <xf numFmtId="0" fontId="0" fillId="3" borderId="36" xfId="0" applyFill="1" applyBorder="1" applyProtection="1"/>
    <xf numFmtId="0" fontId="0" fillId="3" borderId="47" xfId="0" applyFill="1" applyBorder="1" applyProtection="1"/>
    <xf numFmtId="0" fontId="0" fillId="3" borderId="48" xfId="0" applyFill="1" applyBorder="1" applyAlignment="1" applyProtection="1">
      <alignment wrapText="1"/>
    </xf>
    <xf numFmtId="0" fontId="0" fillId="3" borderId="46" xfId="0" applyFill="1" applyBorder="1" applyAlignment="1" applyProtection="1">
      <alignment wrapText="1"/>
    </xf>
    <xf numFmtId="0" fontId="0" fillId="3" borderId="50" xfId="0" applyFill="1" applyBorder="1" applyAlignment="1" applyProtection="1">
      <alignment vertical="top"/>
    </xf>
    <xf numFmtId="49" fontId="0" fillId="3" borderId="50" xfId="0" applyNumberFormat="1" applyFill="1" applyBorder="1" applyAlignment="1" applyProtection="1">
      <alignment vertical="top"/>
    </xf>
    <xf numFmtId="49" fontId="8" fillId="3" borderId="44" xfId="0" applyNumberFormat="1" applyFont="1" applyFill="1" applyBorder="1" applyAlignment="1" applyProtection="1">
      <alignment vertical="top"/>
    </xf>
    <xf numFmtId="0" fontId="0" fillId="3" borderId="44" xfId="0" applyFill="1" applyBorder="1" applyAlignment="1" applyProtection="1">
      <alignment vertical="top"/>
    </xf>
    <xf numFmtId="164" fontId="0" fillId="3" borderId="44" xfId="0" applyNumberFormat="1" applyFill="1" applyBorder="1" applyAlignment="1" applyProtection="1">
      <alignment vertical="top"/>
    </xf>
    <xf numFmtId="4" fontId="0" fillId="3" borderId="44" xfId="0" applyNumberFormat="1" applyFill="1" applyBorder="1" applyAlignment="1" applyProtection="1">
      <alignment vertical="top"/>
    </xf>
    <xf numFmtId="4" fontId="8" fillId="3" borderId="44" xfId="0" applyNumberFormat="1" applyFont="1" applyFill="1" applyBorder="1" applyAlignment="1" applyProtection="1">
      <alignment vertical="top"/>
    </xf>
    <xf numFmtId="4" fontId="0" fillId="3" borderId="45" xfId="0" applyNumberFormat="1" applyFill="1" applyBorder="1" applyAlignment="1" applyProtection="1">
      <alignment vertical="top"/>
    </xf>
    <xf numFmtId="0" fontId="0" fillId="3" borderId="45" xfId="0" applyFill="1" applyBorder="1" applyAlignment="1" applyProtection="1">
      <alignment vertical="top"/>
    </xf>
    <xf numFmtId="0" fontId="0" fillId="3" borderId="49" xfId="0" applyFill="1" applyBorder="1" applyAlignment="1" applyProtection="1">
      <alignment vertical="top"/>
    </xf>
    <xf numFmtId="0" fontId="17" fillId="0" borderId="26" xfId="0" applyFont="1" applyBorder="1" applyAlignment="1" applyProtection="1">
      <alignment vertical="top"/>
    </xf>
    <xf numFmtId="0" fontId="17" fillId="0" borderId="33" xfId="0" applyFont="1" applyBorder="1" applyAlignment="1" applyProtection="1">
      <alignment horizontal="left" vertical="top" wrapText="1"/>
    </xf>
    <xf numFmtId="0" fontId="17" fillId="0" borderId="33" xfId="0" applyFont="1" applyBorder="1" applyAlignment="1" applyProtection="1">
      <alignment vertical="top" shrinkToFit="1"/>
    </xf>
    <xf numFmtId="4" fontId="17" fillId="0" borderId="33" xfId="0" applyNumberFormat="1" applyFont="1" applyBorder="1" applyAlignment="1" applyProtection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</xf>
    <xf numFmtId="0" fontId="17" fillId="0" borderId="26" xfId="0" applyFont="1" applyBorder="1" applyAlignment="1" applyProtection="1">
      <alignment vertical="top" shrinkToFit="1"/>
    </xf>
    <xf numFmtId="0" fontId="17" fillId="0" borderId="0" xfId="0" applyFont="1" applyProtection="1"/>
    <xf numFmtId="0" fontId="21" fillId="0" borderId="33" xfId="0" quotePrefix="1" applyFont="1" applyBorder="1" applyAlignment="1" applyProtection="1">
      <alignment horizontal="left" vertical="top" wrapText="1"/>
    </xf>
    <xf numFmtId="0" fontId="21" fillId="0" borderId="33" xfId="0" applyFont="1" applyBorder="1" applyAlignment="1" applyProtection="1">
      <alignment vertical="top" wrapText="1" shrinkToFit="1"/>
    </xf>
    <xf numFmtId="166" fontId="21" fillId="0" borderId="33" xfId="0" applyNumberFormat="1" applyFont="1" applyBorder="1" applyAlignment="1" applyProtection="1">
      <alignment vertical="top" wrapText="1" shrinkToFit="1"/>
    </xf>
    <xf numFmtId="4" fontId="0" fillId="3" borderId="39" xfId="0" applyNumberFormat="1" applyFill="1" applyBorder="1" applyAlignment="1" applyProtection="1">
      <alignment vertical="top" shrinkToFit="1"/>
    </xf>
    <xf numFmtId="0" fontId="0" fillId="3" borderId="39" xfId="0" applyFill="1" applyBorder="1" applyAlignment="1" applyProtection="1">
      <alignment vertical="top" shrinkToFit="1"/>
    </xf>
    <xf numFmtId="0" fontId="0" fillId="3" borderId="10" xfId="0" applyFill="1" applyBorder="1" applyAlignment="1" applyProtection="1">
      <alignment vertical="top" shrinkToFit="1"/>
    </xf>
    <xf numFmtId="165" fontId="17" fillId="0" borderId="33" xfId="0" applyNumberFormat="1" applyFont="1" applyBorder="1" applyAlignment="1" applyProtection="1">
      <alignment vertical="top" shrinkToFit="1"/>
    </xf>
    <xf numFmtId="166" fontId="17" fillId="0" borderId="33" xfId="0" applyNumberFormat="1" applyFont="1" applyBorder="1" applyAlignment="1" applyProtection="1">
      <alignment vertical="top" shrinkToFit="1"/>
    </xf>
    <xf numFmtId="164" fontId="17" fillId="0" borderId="33" xfId="0" applyNumberFormat="1" applyFont="1" applyBorder="1" applyAlignment="1" applyProtection="1">
      <alignment vertical="top" shrinkToFit="1"/>
    </xf>
    <xf numFmtId="0" fontId="23" fillId="0" borderId="26" xfId="0" applyFont="1" applyBorder="1" applyAlignment="1" applyProtection="1">
      <alignment vertical="top" wrapText="1"/>
    </xf>
    <xf numFmtId="0" fontId="18" fillId="0" borderId="33" xfId="0" applyFont="1" applyBorder="1" applyAlignment="1" applyProtection="1">
      <alignment vertical="top" wrapText="1" shrinkToFit="1"/>
    </xf>
    <xf numFmtId="164" fontId="18" fillId="0" borderId="33" xfId="0" applyNumberFormat="1" applyFont="1" applyBorder="1" applyAlignment="1" applyProtection="1">
      <alignment vertical="top" wrapText="1" shrinkToFit="1"/>
    </xf>
    <xf numFmtId="49" fontId="19" fillId="0" borderId="0" xfId="0" applyNumberFormat="1" applyFont="1" applyAlignment="1" applyProtection="1">
      <alignment wrapText="1"/>
    </xf>
    <xf numFmtId="4" fontId="21" fillId="0" borderId="33" xfId="0" applyNumberFormat="1" applyFont="1" applyBorder="1" applyAlignment="1" applyProtection="1">
      <alignment vertical="top" wrapText="1" shrinkToFit="1"/>
    </xf>
    <xf numFmtId="0" fontId="10" fillId="0" borderId="26" xfId="0" applyFont="1" applyBorder="1" applyAlignment="1" applyProtection="1">
      <alignment vertical="top" wrapText="1"/>
    </xf>
    <xf numFmtId="165" fontId="21" fillId="0" borderId="33" xfId="0" applyNumberFormat="1" applyFont="1" applyBorder="1" applyAlignment="1" applyProtection="1">
      <alignment vertical="top" wrapText="1" shrinkToFit="1"/>
    </xf>
    <xf numFmtId="0" fontId="22" fillId="0" borderId="26" xfId="0" applyFont="1" applyBorder="1" applyAlignment="1" applyProtection="1">
      <alignment vertical="top" wrapText="1"/>
    </xf>
    <xf numFmtId="164" fontId="21" fillId="0" borderId="33" xfId="0" applyNumberFormat="1" applyFont="1" applyBorder="1" applyAlignment="1" applyProtection="1">
      <alignment vertical="top" wrapText="1" shrinkToFit="1"/>
    </xf>
    <xf numFmtId="0" fontId="17" fillId="0" borderId="10" xfId="0" applyFont="1" applyBorder="1" applyAlignment="1" applyProtection="1">
      <alignment vertical="top"/>
    </xf>
    <xf numFmtId="0" fontId="17" fillId="0" borderId="39" xfId="0" applyFont="1" applyBorder="1" applyAlignment="1" applyProtection="1">
      <alignment horizontal="left" vertical="top" wrapText="1"/>
    </xf>
    <xf numFmtId="0" fontId="17" fillId="0" borderId="39" xfId="0" applyFont="1" applyBorder="1" applyAlignment="1" applyProtection="1">
      <alignment vertical="top" shrinkToFit="1"/>
    </xf>
    <xf numFmtId="165" fontId="17" fillId="0" borderId="39" xfId="0" applyNumberFormat="1" applyFont="1" applyBorder="1" applyAlignment="1" applyProtection="1">
      <alignment vertical="top" shrinkToFit="1"/>
    </xf>
    <xf numFmtId="4" fontId="17" fillId="0" borderId="39" xfId="0" applyNumberFormat="1" applyFont="1" applyBorder="1" applyAlignment="1" applyProtection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</xf>
    <xf numFmtId="0" fontId="17" fillId="0" borderId="10" xfId="0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8" fillId="3" borderId="15" xfId="0" applyFont="1" applyFill="1" applyBorder="1" applyAlignment="1" applyProtection="1">
      <alignment vertical="center"/>
    </xf>
    <xf numFmtId="49" fontId="8" fillId="3" borderId="12" xfId="0" applyNumberFormat="1" applyFont="1" applyFill="1" applyBorder="1" applyAlignment="1" applyProtection="1">
      <alignment vertical="center"/>
    </xf>
    <xf numFmtId="49" fontId="8" fillId="3" borderId="12" xfId="0" applyNumberFormat="1" applyFont="1" applyFill="1" applyBorder="1" applyAlignment="1" applyProtection="1">
      <alignment horizontal="left" vertical="center" wrapText="1"/>
    </xf>
    <xf numFmtId="0" fontId="20" fillId="3" borderId="12" xfId="0" applyFont="1" applyFill="1" applyBorder="1" applyAlignment="1" applyProtection="1">
      <alignment vertical="center"/>
    </xf>
    <xf numFmtId="0" fontId="8" fillId="3" borderId="12" xfId="0" applyFont="1" applyFill="1" applyBorder="1" applyAlignment="1" applyProtection="1">
      <alignment vertical="center"/>
    </xf>
    <xf numFmtId="4" fontId="8" fillId="3" borderId="2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 wrapText="1"/>
    </xf>
    <xf numFmtId="0" fontId="0" fillId="6" borderId="36" xfId="0" applyFill="1" applyBorder="1" applyAlignment="1" applyProtection="1">
      <alignment vertical="top" wrapText="1"/>
    </xf>
    <xf numFmtId="0" fontId="0" fillId="6" borderId="18" xfId="0" applyFill="1" applyBorder="1" applyAlignment="1" applyProtection="1">
      <alignment vertical="top" wrapText="1"/>
    </xf>
    <xf numFmtId="0" fontId="0" fillId="6" borderId="37" xfId="0" applyFill="1" applyBorder="1" applyAlignment="1" applyProtection="1">
      <alignment vertical="top" wrapText="1"/>
    </xf>
    <xf numFmtId="0" fontId="0" fillId="6" borderId="26" xfId="0" applyFill="1" applyBorder="1" applyAlignment="1" applyProtection="1">
      <alignment vertical="top" wrapText="1"/>
    </xf>
    <xf numFmtId="0" fontId="0" fillId="6" borderId="0" xfId="0" applyFill="1" applyAlignment="1" applyProtection="1">
      <alignment vertical="top" wrapText="1"/>
    </xf>
    <xf numFmtId="0" fontId="0" fillId="6" borderId="34" xfId="0" applyFill="1" applyBorder="1" applyAlignment="1" applyProtection="1">
      <alignment vertical="top" wrapText="1"/>
    </xf>
    <xf numFmtId="0" fontId="0" fillId="6" borderId="10" xfId="0" applyFill="1" applyBorder="1" applyAlignment="1" applyProtection="1">
      <alignment vertical="top" wrapText="1"/>
    </xf>
    <xf numFmtId="0" fontId="0" fillId="6" borderId="6" xfId="0" applyFill="1" applyBorder="1" applyAlignment="1" applyProtection="1">
      <alignment vertical="top" wrapText="1"/>
    </xf>
    <xf numFmtId="0" fontId="0" fillId="6" borderId="38" xfId="0" applyFill="1" applyBorder="1" applyAlignment="1" applyProtection="1">
      <alignment vertical="top" wrapText="1"/>
    </xf>
    <xf numFmtId="4" fontId="0" fillId="0" borderId="0" xfId="0" applyNumberFormat="1" applyAlignment="1" applyProtection="1">
      <alignment vertical="top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left" wrapText="1"/>
    </xf>
    <xf numFmtId="4" fontId="0" fillId="0" borderId="0" xfId="0" applyNumberFormat="1" applyProtection="1"/>
    <xf numFmtId="49" fontId="8" fillId="0" borderId="40" xfId="0" applyNumberFormat="1" applyFont="1" applyBorder="1" applyAlignment="1" applyProtection="1">
      <alignment vertical="center"/>
    </xf>
    <xf numFmtId="0" fontId="8" fillId="0" borderId="40" xfId="0" applyFont="1" applyBorder="1" applyAlignment="1" applyProtection="1">
      <alignment vertical="center"/>
    </xf>
    <xf numFmtId="0" fontId="0" fillId="3" borderId="49" xfId="0" applyFill="1" applyBorder="1" applyAlignment="1" applyProtection="1">
      <alignment horizontal="center"/>
    </xf>
    <xf numFmtId="0" fontId="0" fillId="3" borderId="42" xfId="0" applyFill="1" applyBorder="1" applyAlignment="1" applyProtection="1">
      <alignment horizontal="center"/>
    </xf>
    <xf numFmtId="0" fontId="17" fillId="0" borderId="26" xfId="0" applyFont="1" applyBorder="1" applyAlignment="1" applyProtection="1">
      <alignment horizontal="right" vertical="top"/>
    </xf>
    <xf numFmtId="2" fontId="17" fillId="0" borderId="33" xfId="0" applyNumberFormat="1" applyFont="1" applyBorder="1" applyAlignment="1" applyProtection="1">
      <alignment vertical="top" shrinkToFit="1"/>
    </xf>
    <xf numFmtId="2" fontId="21" fillId="0" borderId="33" xfId="0" applyNumberFormat="1" applyFont="1" applyBorder="1" applyAlignment="1" applyProtection="1">
      <alignment vertical="top" wrapText="1" shrinkToFit="1"/>
    </xf>
    <xf numFmtId="167" fontId="17" fillId="0" borderId="33" xfId="0" applyNumberFormat="1" applyFont="1" applyBorder="1" applyAlignment="1" applyProtection="1">
      <alignment vertical="top" shrinkToFit="1"/>
    </xf>
    <xf numFmtId="0" fontId="0" fillId="0" borderId="20" xfId="0" applyBorder="1" applyProtection="1"/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9" fillId="3" borderId="1" xfId="0" applyFont="1" applyFill="1" applyBorder="1" applyAlignment="1" applyProtection="1">
      <alignment horizontal="left" vertical="center" indent="1"/>
    </xf>
    <xf numFmtId="49" fontId="6" fillId="3" borderId="0" xfId="0" applyNumberFormat="1" applyFont="1" applyFill="1" applyAlignment="1" applyProtection="1">
      <alignment horizontal="left" vertical="center"/>
    </xf>
    <xf numFmtId="49" fontId="6" fillId="3" borderId="18" xfId="0" applyNumberFormat="1" applyFont="1" applyFill="1" applyBorder="1" applyAlignment="1" applyProtection="1">
      <alignment horizontal="center" vertical="center" shrinkToFit="1"/>
    </xf>
    <xf numFmtId="0" fontId="6" fillId="3" borderId="18" xfId="0" applyFont="1" applyFill="1" applyBorder="1" applyAlignment="1" applyProtection="1">
      <alignment horizontal="center" vertical="center" shrinkToFit="1"/>
    </xf>
    <xf numFmtId="0" fontId="6" fillId="3" borderId="19" xfId="0" applyFont="1" applyFill="1" applyBorder="1" applyAlignment="1" applyProtection="1">
      <alignment horizontal="center" vertical="center" shrinkToFit="1"/>
    </xf>
    <xf numFmtId="14" fontId="3" fillId="0" borderId="0" xfId="0" applyNumberFormat="1" applyFont="1" applyAlignment="1" applyProtection="1">
      <alignment horizontal="left"/>
    </xf>
    <xf numFmtId="0" fontId="0" fillId="3" borderId="1" xfId="0" applyFill="1" applyBorder="1" applyAlignment="1" applyProtection="1">
      <alignment horizontal="left" vertical="center" indent="1"/>
    </xf>
    <xf numFmtId="0" fontId="8" fillId="3" borderId="0" xfId="0" applyFont="1" applyFill="1" applyAlignment="1" applyProtection="1">
      <alignment horizontal="left" vertical="center"/>
    </xf>
    <xf numFmtId="49" fontId="8" fillId="3" borderId="0" xfId="0" applyNumberFormat="1" applyFont="1" applyFill="1" applyAlignment="1" applyProtection="1">
      <alignment horizontal="center" vertical="center"/>
    </xf>
    <xf numFmtId="0" fontId="8" fillId="3" borderId="0" xfId="0" applyFont="1" applyFill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left" vertical="center" indent="1"/>
    </xf>
    <xf numFmtId="0" fontId="0" fillId="3" borderId="6" xfId="0" applyFill="1" applyBorder="1" applyProtection="1"/>
    <xf numFmtId="49" fontId="8" fillId="3" borderId="6" xfId="0" applyNumberFormat="1" applyFont="1" applyFill="1" applyBorder="1" applyAlignment="1" applyProtection="1">
      <alignment horizontal="center" vertical="center"/>
    </xf>
    <xf numFmtId="49" fontId="8" fillId="3" borderId="8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indent="1"/>
    </xf>
    <xf numFmtId="49" fontId="8" fillId="0" borderId="0" xfId="0" applyNumberFormat="1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0" fillId="0" borderId="2" xfId="0" applyBorder="1" applyProtection="1"/>
    <xf numFmtId="0" fontId="8" fillId="0" borderId="1" xfId="0" applyFont="1" applyBorder="1" applyAlignment="1" applyProtection="1">
      <alignment horizontal="left" vertical="center" indent="1"/>
    </xf>
    <xf numFmtId="0" fontId="8" fillId="0" borderId="9" xfId="0" applyFont="1" applyBorder="1" applyAlignment="1" applyProtection="1">
      <alignment horizontal="left" vertical="center" indent="1"/>
    </xf>
    <xf numFmtId="49" fontId="8" fillId="0" borderId="6" xfId="0" applyNumberFormat="1" applyFont="1" applyBorder="1" applyAlignment="1" applyProtection="1">
      <alignment horizontal="right" vertical="center"/>
    </xf>
    <xf numFmtId="49" fontId="8" fillId="0" borderId="6" xfId="0" applyNumberFormat="1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8" xfId="0" applyBorder="1" applyProtection="1"/>
    <xf numFmtId="0" fontId="8" fillId="0" borderId="0" xfId="0" applyFont="1" applyAlignment="1" applyProtection="1">
      <alignment horizontal="left" vertical="center"/>
    </xf>
    <xf numFmtId="0" fontId="0" fillId="0" borderId="9" xfId="0" applyBorder="1" applyAlignment="1" applyProtection="1">
      <alignment horizontal="left" indent="1"/>
    </xf>
    <xf numFmtId="0" fontId="8" fillId="0" borderId="6" xfId="0" applyFont="1" applyBorder="1" applyAlignment="1" applyProtection="1">
      <alignment horizontal="right" vertical="center"/>
    </xf>
    <xf numFmtId="0" fontId="8" fillId="0" borderId="6" xfId="0" applyFont="1" applyBorder="1" applyAlignment="1" applyProtection="1">
      <alignment horizontal="left" vertical="center"/>
    </xf>
    <xf numFmtId="0" fontId="0" fillId="0" borderId="6" xfId="0" applyBorder="1" applyProtection="1"/>
    <xf numFmtId="0" fontId="0" fillId="0" borderId="6" xfId="0" applyBorder="1" applyAlignment="1" applyProtection="1">
      <alignment horizontal="right"/>
    </xf>
    <xf numFmtId="0" fontId="0" fillId="0" borderId="6" xfId="0" applyBorder="1" applyAlignment="1" applyProtection="1">
      <alignment horizontal="right" vertical="center"/>
    </xf>
    <xf numFmtId="0" fontId="0" fillId="0" borderId="17" xfId="0" applyBorder="1" applyAlignment="1" applyProtection="1">
      <alignment horizontal="left" vertical="top" indent="1"/>
    </xf>
    <xf numFmtId="0" fontId="0" fillId="0" borderId="18" xfId="0" applyBorder="1" applyAlignment="1" applyProtection="1">
      <alignment vertical="top"/>
    </xf>
    <xf numFmtId="0" fontId="8" fillId="0" borderId="18" xfId="0" applyFont="1" applyBorder="1" applyAlignment="1" applyProtection="1">
      <alignment horizontal="left" vertical="top"/>
    </xf>
    <xf numFmtId="0" fontId="8" fillId="0" borderId="18" xfId="0" applyFont="1" applyBorder="1" applyAlignment="1" applyProtection="1">
      <alignment vertical="center"/>
    </xf>
    <xf numFmtId="0" fontId="0" fillId="0" borderId="18" xfId="0" applyBorder="1" applyAlignment="1" applyProtection="1">
      <alignment horizontal="right" vertical="center"/>
    </xf>
    <xf numFmtId="0" fontId="0" fillId="0" borderId="19" xfId="0" applyBorder="1" applyProtection="1"/>
    <xf numFmtId="0" fontId="0" fillId="0" borderId="6" xfId="0" applyBorder="1" applyAlignment="1" applyProtection="1">
      <alignment horizontal="left"/>
    </xf>
    <xf numFmtId="1" fontId="0" fillId="0" borderId="6" xfId="0" applyNumberFormat="1" applyBorder="1" applyAlignment="1" applyProtection="1">
      <alignment horizontal="right" indent="1"/>
    </xf>
    <xf numFmtId="0" fontId="0" fillId="0" borderId="6" xfId="0" applyBorder="1" applyAlignment="1" applyProtection="1">
      <alignment horizontal="right" indent="1"/>
    </xf>
    <xf numFmtId="0" fontId="0" fillId="0" borderId="8" xfId="0" applyBorder="1" applyAlignment="1" applyProtection="1">
      <alignment horizontal="right" indent="1"/>
    </xf>
    <xf numFmtId="49" fontId="0" fillId="0" borderId="1" xfId="0" applyNumberFormat="1" applyBorder="1" applyProtection="1"/>
    <xf numFmtId="49" fontId="0" fillId="0" borderId="14" xfId="0" applyNumberFormat="1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/>
    </xf>
    <xf numFmtId="0" fontId="0" fillId="0" borderId="12" xfId="0" applyBorder="1" applyProtection="1"/>
    <xf numFmtId="4" fontId="13" fillId="0" borderId="15" xfId="0" applyNumberFormat="1" applyFont="1" applyBorder="1" applyAlignment="1" applyProtection="1">
      <alignment horizontal="right" vertical="center" indent="1"/>
    </xf>
    <xf numFmtId="4" fontId="13" fillId="0" borderId="22" xfId="0" applyNumberFormat="1" applyFont="1" applyBorder="1" applyAlignment="1" applyProtection="1">
      <alignment horizontal="right" vertical="center" indent="1"/>
    </xf>
    <xf numFmtId="4" fontId="13" fillId="0" borderId="16" xfId="0" applyNumberFormat="1" applyFont="1" applyBorder="1" applyAlignment="1" applyProtection="1">
      <alignment horizontal="right" vertical="center" indent="1"/>
    </xf>
    <xf numFmtId="0" fontId="8" fillId="0" borderId="14" xfId="0" applyFont="1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horizontal="left" vertical="center"/>
    </xf>
    <xf numFmtId="0" fontId="8" fillId="0" borderId="12" xfId="0" applyFont="1" applyBorder="1" applyProtection="1"/>
    <xf numFmtId="4" fontId="11" fillId="0" borderId="15" xfId="0" applyNumberFormat="1" applyFont="1" applyBorder="1" applyAlignment="1" applyProtection="1">
      <alignment horizontal="right" vertical="center" indent="1"/>
    </xf>
    <xf numFmtId="4" fontId="11" fillId="0" borderId="22" xfId="0" applyNumberFormat="1" applyFont="1" applyBorder="1" applyAlignment="1" applyProtection="1">
      <alignment horizontal="right" vertical="center" indent="1"/>
    </xf>
    <xf numFmtId="4" fontId="11" fillId="0" borderId="16" xfId="0" applyNumberFormat="1" applyFont="1" applyBorder="1" applyAlignment="1" applyProtection="1">
      <alignment horizontal="right" vertical="center" indent="1"/>
    </xf>
    <xf numFmtId="0" fontId="0" fillId="0" borderId="14" xfId="0" applyBorder="1" applyAlignment="1" applyProtection="1">
      <alignment horizontal="left" indent="1"/>
    </xf>
    <xf numFmtId="1" fontId="8" fillId="0" borderId="12" xfId="0" applyNumberFormat="1" applyFont="1" applyBorder="1" applyAlignment="1" applyProtection="1">
      <alignment horizontal="right" vertical="center"/>
    </xf>
    <xf numFmtId="0" fontId="0" fillId="0" borderId="12" xfId="0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vertical="center"/>
    </xf>
    <xf numFmtId="49" fontId="0" fillId="0" borderId="16" xfId="0" applyNumberFormat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 indent="1"/>
    </xf>
    <xf numFmtId="1" fontId="8" fillId="0" borderId="15" xfId="0" applyNumberFormat="1" applyFont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vertical="center"/>
    </xf>
    <xf numFmtId="4" fontId="11" fillId="0" borderId="12" xfId="0" applyNumberFormat="1" applyFont="1" applyBorder="1" applyAlignment="1" applyProtection="1">
      <alignment vertical="center"/>
    </xf>
    <xf numFmtId="4" fontId="11" fillId="0" borderId="15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center" indent="1"/>
    </xf>
    <xf numFmtId="0" fontId="0" fillId="0" borderId="6" xfId="0" applyBorder="1" applyAlignment="1" applyProtection="1">
      <alignment horizontal="left" vertical="center"/>
    </xf>
    <xf numFmtId="1" fontId="8" fillId="0" borderId="10" xfId="0" applyNumberFormat="1" applyFont="1" applyBorder="1" applyAlignment="1" applyProtection="1">
      <alignment horizontal="right" vertical="center"/>
    </xf>
    <xf numFmtId="0" fontId="0" fillId="0" borderId="6" xfId="0" applyBorder="1" applyAlignment="1" applyProtection="1">
      <alignment horizontal="left" vertical="center" indent="1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9" fontId="0" fillId="0" borderId="8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1" fontId="0" fillId="0" borderId="0" xfId="0" applyNumberFormat="1" applyAlignment="1" applyProtection="1">
      <alignment horizontal="left" vertical="center"/>
    </xf>
    <xf numFmtId="4" fontId="0" fillId="0" borderId="0" xfId="0" applyNumberFormat="1" applyAlignment="1" applyProtection="1">
      <alignment horizontal="left" vertical="center"/>
    </xf>
    <xf numFmtId="4" fontId="11" fillId="0" borderId="18" xfId="0" applyNumberFormat="1" applyFont="1" applyBorder="1" applyAlignment="1" applyProtection="1">
      <alignment horizontal="right" vertical="center"/>
    </xf>
    <xf numFmtId="49" fontId="0" fillId="0" borderId="2" xfId="0" applyNumberFormat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 indent="1"/>
    </xf>
    <xf numFmtId="0" fontId="5" fillId="3" borderId="7" xfId="0" applyFon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horizontal="left" vertical="center"/>
    </xf>
    <xf numFmtId="2" fontId="12" fillId="3" borderId="7" xfId="0" applyNumberFormat="1" applyFont="1" applyFill="1" applyBorder="1" applyAlignment="1" applyProtection="1">
      <alignment horizontal="right" vertical="center"/>
    </xf>
    <xf numFmtId="49" fontId="0" fillId="3" borderId="13" xfId="0" applyNumberFormat="1" applyFill="1" applyBorder="1" applyAlignment="1" applyProtection="1">
      <alignment horizontal="left" vertical="center"/>
    </xf>
    <xf numFmtId="0" fontId="0" fillId="3" borderId="7" xfId="0" applyFill="1" applyBorder="1" applyProtection="1"/>
    <xf numFmtId="4" fontId="12" fillId="3" borderId="7" xfId="0" applyNumberFormat="1" applyFont="1" applyFill="1" applyBorder="1" applyAlignment="1" applyProtection="1">
      <alignment horizontal="right" vertical="center"/>
    </xf>
    <xf numFmtId="49" fontId="8" fillId="3" borderId="13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8" fillId="0" borderId="1" xfId="0" applyFont="1" applyBorder="1" applyProtection="1"/>
    <xf numFmtId="0" fontId="8" fillId="0" borderId="0" xfId="0" applyFont="1" applyProtection="1"/>
    <xf numFmtId="0" fontId="8" fillId="0" borderId="2" xfId="0" applyFont="1" applyBorder="1" applyAlignment="1" applyProtection="1">
      <alignment horizontal="right"/>
    </xf>
    <xf numFmtId="0" fontId="0" fillId="0" borderId="18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shrinkToFit="1"/>
    </xf>
    <xf numFmtId="3" fontId="0" fillId="0" borderId="26" xfId="0" applyNumberFormat="1" applyBorder="1" applyProtection="1"/>
    <xf numFmtId="3" fontId="7" fillId="3" borderId="27" xfId="0" applyNumberFormat="1" applyFont="1" applyFill="1" applyBorder="1" applyAlignment="1" applyProtection="1">
      <alignment vertical="center"/>
    </xf>
    <xf numFmtId="3" fontId="7" fillId="3" borderId="18" xfId="0" applyNumberFormat="1" applyFont="1" applyFill="1" applyBorder="1" applyAlignment="1" applyProtection="1">
      <alignment vertical="center"/>
    </xf>
    <xf numFmtId="3" fontId="7" fillId="3" borderId="18" xfId="0" applyNumberFormat="1" applyFont="1" applyFill="1" applyBorder="1" applyAlignment="1" applyProtection="1">
      <alignment vertical="center" wrapText="1"/>
    </xf>
    <xf numFmtId="3" fontId="10" fillId="3" borderId="28" xfId="0" applyNumberFormat="1" applyFont="1" applyFill="1" applyBorder="1" applyAlignment="1" applyProtection="1">
      <alignment horizontal="center" vertical="center" wrapText="1" shrinkToFit="1"/>
    </xf>
    <xf numFmtId="3" fontId="7" fillId="3" borderId="28" xfId="0" applyNumberFormat="1" applyFont="1" applyFill="1" applyBorder="1" applyAlignment="1" applyProtection="1">
      <alignment horizontal="center" vertical="center" wrapText="1" shrinkToFit="1"/>
    </xf>
    <xf numFmtId="3" fontId="7" fillId="3" borderId="28" xfId="0" applyNumberFormat="1" applyFont="1" applyFill="1" applyBorder="1" applyAlignment="1" applyProtection="1">
      <alignment horizontal="center" vertical="center" wrapText="1"/>
    </xf>
    <xf numFmtId="3" fontId="0" fillId="0" borderId="31" xfId="0" applyNumberFormat="1" applyBorder="1" applyProtection="1"/>
    <xf numFmtId="3" fontId="0" fillId="0" borderId="12" xfId="0" applyNumberFormat="1" applyBorder="1" applyProtection="1"/>
    <xf numFmtId="3" fontId="0" fillId="0" borderId="12" xfId="0" applyNumberFormat="1" applyBorder="1" applyAlignment="1" applyProtection="1">
      <alignment wrapText="1"/>
    </xf>
    <xf numFmtId="3" fontId="3" fillId="0" borderId="29" xfId="0" applyNumberFormat="1" applyFont="1" applyBorder="1" applyAlignment="1" applyProtection="1">
      <alignment horizontal="right" wrapText="1" shrinkToFit="1"/>
    </xf>
    <xf numFmtId="3" fontId="3" fillId="0" borderId="29" xfId="0" applyNumberFormat="1" applyFont="1" applyBorder="1" applyAlignment="1" applyProtection="1">
      <alignment horizontal="right" shrinkToFit="1"/>
    </xf>
    <xf numFmtId="3" fontId="0" fillId="0" borderId="29" xfId="0" applyNumberFormat="1" applyBorder="1" applyAlignment="1" applyProtection="1">
      <alignment shrinkToFit="1"/>
    </xf>
    <xf numFmtId="3" fontId="0" fillId="0" borderId="29" xfId="0" applyNumberFormat="1" applyBorder="1" applyProtection="1"/>
    <xf numFmtId="3" fontId="0" fillId="5" borderId="31" xfId="0" applyNumberFormat="1" applyFill="1" applyBorder="1" applyProtection="1"/>
    <xf numFmtId="3" fontId="0" fillId="5" borderId="12" xfId="0" applyNumberFormat="1" applyFill="1" applyBorder="1" applyProtection="1"/>
    <xf numFmtId="3" fontId="0" fillId="5" borderId="32" xfId="0" applyNumberFormat="1" applyFill="1" applyBorder="1" applyProtection="1"/>
    <xf numFmtId="3" fontId="0" fillId="5" borderId="30" xfId="0" applyNumberFormat="1" applyFill="1" applyBorder="1" applyAlignment="1" applyProtection="1">
      <alignment wrapText="1" shrinkToFit="1"/>
    </xf>
    <xf numFmtId="3" fontId="0" fillId="5" borderId="30" xfId="0" applyNumberFormat="1" applyFill="1" applyBorder="1" applyAlignment="1" applyProtection="1">
      <alignment shrinkToFit="1"/>
    </xf>
    <xf numFmtId="3" fontId="0" fillId="5" borderId="30" xfId="0" applyNumberFormat="1" applyFill="1" applyBorder="1" applyProtection="1"/>
    <xf numFmtId="0" fontId="8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6" fillId="0" borderId="0" xfId="0" applyFont="1" applyProtection="1"/>
    <xf numFmtId="0" fontId="16" fillId="0" borderId="26" xfId="0" applyFont="1" applyBorder="1" applyAlignment="1" applyProtection="1">
      <alignment horizontal="center" vertical="center" wrapText="1"/>
    </xf>
    <xf numFmtId="0" fontId="16" fillId="3" borderId="36" xfId="0" applyFont="1" applyFill="1" applyBorder="1" applyAlignment="1" applyProtection="1">
      <alignment horizontal="center" vertical="center" wrapText="1"/>
    </xf>
    <xf numFmtId="0" fontId="16" fillId="3" borderId="50" xfId="0" applyFont="1" applyFill="1" applyBorder="1" applyAlignment="1" applyProtection="1">
      <alignment horizontal="center" vertical="center" wrapText="1"/>
    </xf>
    <xf numFmtId="0" fontId="16" fillId="3" borderId="18" xfId="0" applyFont="1" applyFill="1" applyBorder="1" applyAlignment="1" applyProtection="1">
      <alignment horizontal="center" vertical="center" wrapText="1"/>
    </xf>
    <xf numFmtId="0" fontId="16" fillId="3" borderId="37" xfId="0" applyFont="1" applyFill="1" applyBorder="1" applyAlignment="1" applyProtection="1">
      <alignment horizontal="center" vertical="center" wrapText="1"/>
    </xf>
    <xf numFmtId="0" fontId="16" fillId="3" borderId="35" xfId="0" applyFont="1" applyFill="1" applyBorder="1" applyAlignment="1" applyProtection="1">
      <alignment horizontal="center" vertical="center" wrapText="1"/>
    </xf>
    <xf numFmtId="0" fontId="16" fillId="3" borderId="35" xfId="0" applyFont="1" applyFill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vertical="center"/>
    </xf>
    <xf numFmtId="49" fontId="7" fillId="0" borderId="36" xfId="0" applyNumberFormat="1" applyFont="1" applyBorder="1" applyAlignment="1" applyProtection="1">
      <alignment vertical="center"/>
    </xf>
    <xf numFmtId="49" fontId="7" fillId="0" borderId="50" xfId="0" applyNumberFormat="1" applyFont="1" applyBorder="1" applyAlignment="1" applyProtection="1">
      <alignment vertical="center" wrapText="1"/>
    </xf>
    <xf numFmtId="49" fontId="7" fillId="0" borderId="18" xfId="0" applyNumberFormat="1" applyFont="1" applyBorder="1" applyAlignment="1" applyProtection="1">
      <alignment vertical="center" wrapText="1"/>
    </xf>
    <xf numFmtId="49" fontId="7" fillId="0" borderId="37" xfId="0" applyNumberFormat="1" applyFont="1" applyBorder="1" applyAlignment="1" applyProtection="1">
      <alignment vertical="center" wrapText="1"/>
    </xf>
    <xf numFmtId="4" fontId="7" fillId="0" borderId="35" xfId="0" applyNumberFormat="1" applyFont="1" applyBorder="1" applyAlignment="1" applyProtection="1">
      <alignment horizontal="center" vertical="center"/>
    </xf>
    <xf numFmtId="4" fontId="7" fillId="0" borderId="35" xfId="0" applyNumberFormat="1" applyFont="1" applyBorder="1" applyAlignment="1" applyProtection="1">
      <alignment vertical="center"/>
    </xf>
    <xf numFmtId="4" fontId="7" fillId="0" borderId="35" xfId="0" applyNumberFormat="1" applyFont="1" applyBorder="1" applyAlignment="1" applyProtection="1">
      <alignment vertical="center"/>
    </xf>
    <xf numFmtId="49" fontId="7" fillId="0" borderId="26" xfId="0" applyNumberFormat="1" applyFont="1" applyBorder="1" applyAlignment="1" applyProtection="1">
      <alignment vertical="center"/>
    </xf>
    <xf numFmtId="49" fontId="7" fillId="0" borderId="26" xfId="0" applyNumberFormat="1" applyFont="1" applyBorder="1" applyAlignment="1" applyProtection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34" xfId="0" applyNumberFormat="1" applyFont="1" applyBorder="1" applyAlignment="1" applyProtection="1">
      <alignment vertical="center" wrapText="1"/>
    </xf>
    <xf numFmtId="4" fontId="7" fillId="0" borderId="33" xfId="0" applyNumberFormat="1" applyFont="1" applyBorder="1" applyAlignment="1" applyProtection="1">
      <alignment horizontal="center" vertical="center"/>
    </xf>
    <xf numFmtId="4" fontId="7" fillId="0" borderId="33" xfId="0" applyNumberFormat="1" applyFont="1" applyBorder="1" applyAlignment="1" applyProtection="1">
      <alignment vertical="center"/>
    </xf>
    <xf numFmtId="4" fontId="7" fillId="0" borderId="33" xfId="0" applyNumberFormat="1" applyFont="1" applyBorder="1" applyAlignment="1" applyProtection="1">
      <alignment vertical="center"/>
    </xf>
    <xf numFmtId="4" fontId="7" fillId="0" borderId="34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vertical="center" wrapText="1"/>
    </xf>
    <xf numFmtId="4" fontId="7" fillId="0" borderId="38" xfId="0" applyNumberFormat="1" applyFont="1" applyBorder="1" applyAlignment="1" applyProtection="1">
      <alignment horizontal="center" vertical="center"/>
    </xf>
    <xf numFmtId="4" fontId="7" fillId="0" borderId="39" xfId="0" applyNumberFormat="1" applyFont="1" applyBorder="1" applyAlignment="1" applyProtection="1">
      <alignment horizontal="center" vertical="center"/>
    </xf>
    <xf numFmtId="4" fontId="7" fillId="0" borderId="39" xfId="0" applyNumberFormat="1" applyFont="1" applyBorder="1" applyAlignment="1" applyProtection="1">
      <alignment vertical="center"/>
    </xf>
    <xf numFmtId="4" fontId="7" fillId="0" borderId="39" xfId="0" applyNumberFormat="1" applyFont="1" applyBorder="1" applyAlignment="1" applyProtection="1">
      <alignment vertical="center"/>
    </xf>
    <xf numFmtId="0" fontId="7" fillId="0" borderId="26" xfId="0" applyFont="1" applyBorder="1" applyProtection="1"/>
    <xf numFmtId="0" fontId="7" fillId="5" borderId="49" xfId="0" applyFont="1" applyFill="1" applyBorder="1" applyProtection="1"/>
    <xf numFmtId="0" fontId="7" fillId="5" borderId="42" xfId="0" applyFont="1" applyFill="1" applyBorder="1" applyProtection="1"/>
    <xf numFmtId="4" fontId="7" fillId="5" borderId="43" xfId="0" applyNumberFormat="1" applyFont="1" applyFill="1" applyBorder="1" applyAlignment="1" applyProtection="1">
      <alignment horizontal="center"/>
    </xf>
    <xf numFmtId="4" fontId="7" fillId="5" borderId="45" xfId="0" applyNumberFormat="1" applyFont="1" applyFill="1" applyBorder="1" applyAlignment="1" applyProtection="1">
      <alignment horizontal="center"/>
    </xf>
    <xf numFmtId="4" fontId="7" fillId="5" borderId="45" xfId="0" applyNumberFormat="1" applyFont="1" applyFill="1" applyBorder="1" applyProtection="1"/>
    <xf numFmtId="4" fontId="7" fillId="5" borderId="45" xfId="0" applyNumberFormat="1" applyFont="1" applyFill="1" applyBorder="1" applyProtection="1"/>
    <xf numFmtId="0" fontId="8" fillId="0" borderId="6" xfId="0" applyFont="1" applyBorder="1" applyAlignment="1" applyProtection="1">
      <alignment vertical="top"/>
      <protection locked="0"/>
    </xf>
    <xf numFmtId="14" fontId="8" fillId="0" borderId="6" xfId="0" applyNumberFormat="1" applyFont="1" applyBorder="1" applyAlignment="1" applyProtection="1">
      <alignment horizontal="center" vertical="top"/>
      <protection locked="0"/>
    </xf>
    <xf numFmtId="0" fontId="8" fillId="0" borderId="6" xfId="0" applyFont="1" applyBorder="1" applyProtection="1">
      <protection locked="0"/>
    </xf>
    <xf numFmtId="49" fontId="7" fillId="0" borderId="36" xfId="0" applyNumberFormat="1" applyFont="1" applyBorder="1" applyAlignment="1" applyProtection="1">
      <alignment vertical="center" wrapText="1"/>
    </xf>
    <xf numFmtId="0" fontId="7" fillId="5" borderId="10" xfId="0" applyFont="1" applyFill="1" applyBorder="1" applyProtection="1"/>
    <xf numFmtId="0" fontId="7" fillId="5" borderId="6" xfId="0" applyFont="1" applyFill="1" applyBorder="1" applyProtection="1"/>
    <xf numFmtId="4" fontId="7" fillId="5" borderId="39" xfId="0" applyNumberFormat="1" applyFont="1" applyFill="1" applyBorder="1" applyAlignment="1" applyProtection="1">
      <alignment horizontal="center"/>
    </xf>
    <xf numFmtId="4" fontId="7" fillId="5" borderId="39" xfId="0" applyNumberFormat="1" applyFont="1" applyFill="1" applyBorder="1" applyProtection="1"/>
    <xf numFmtId="4" fontId="7" fillId="5" borderId="39" xfId="0" applyNumberFormat="1" applyFont="1" applyFill="1" applyBorder="1" applyProtection="1"/>
    <xf numFmtId="49" fontId="11" fillId="3" borderId="6" xfId="0" applyNumberFormat="1" applyFont="1" applyFill="1" applyBorder="1" applyAlignment="1" applyProtection="1">
      <alignment horizontal="center" vertical="center"/>
    </xf>
    <xf numFmtId="49" fontId="11" fillId="3" borderId="8" xfId="0" applyNumberFormat="1" applyFont="1" applyFill="1" applyBorder="1" applyAlignment="1" applyProtection="1">
      <alignment horizontal="center" vertical="center"/>
    </xf>
    <xf numFmtId="4" fontId="7" fillId="0" borderId="18" xfId="0" applyNumberFormat="1" applyFont="1" applyBorder="1" applyAlignment="1" applyProtection="1">
      <alignment horizontal="center" vertical="center"/>
    </xf>
    <xf numFmtId="4" fontId="7" fillId="0" borderId="18" xfId="0" applyNumberFormat="1" applyFont="1" applyBorder="1" applyAlignment="1" applyProtection="1">
      <alignment vertical="center"/>
    </xf>
    <xf numFmtId="4" fontId="7" fillId="0" borderId="37" xfId="0" applyNumberFormat="1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horizontal="center" vertical="center"/>
    </xf>
    <xf numFmtId="4" fontId="7" fillId="0" borderId="6" xfId="0" applyNumberFormat="1" applyFont="1" applyBorder="1" applyAlignment="1" applyProtection="1">
      <alignment vertical="center"/>
    </xf>
    <xf numFmtId="4" fontId="7" fillId="0" borderId="38" xfId="0" applyNumberFormat="1" applyFont="1" applyBorder="1" applyAlignment="1" applyProtection="1">
      <alignment vertical="center"/>
    </xf>
    <xf numFmtId="4" fontId="7" fillId="5" borderId="6" xfId="0" applyNumberFormat="1" applyFont="1" applyFill="1" applyBorder="1" applyAlignment="1" applyProtection="1">
      <alignment horizontal="center"/>
    </xf>
    <xf numFmtId="4" fontId="7" fillId="5" borderId="6" xfId="0" applyNumberFormat="1" applyFont="1" applyFill="1" applyBorder="1" applyProtection="1"/>
    <xf numFmtId="4" fontId="7" fillId="5" borderId="38" xfId="0" applyNumberFormat="1" applyFont="1" applyFill="1" applyBorder="1" applyProtection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>
        <row r="6">
          <cell r="A6" t="str">
            <v>Stavba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66"/>
  </sheetPr>
  <dimension ref="A1:AZ55"/>
  <sheetViews>
    <sheetView showGridLines="0" topLeftCell="B24" zoomScaleNormal="100" zoomScaleSheetLayoutView="75" workbookViewId="0">
      <selection activeCell="I34" activeCellId="15" sqref="D11:G11 I11 I12 D12:G12 C13 D13:G13 D32 E32 G32 H32 I32 E34 D34 G34 H34 I34"/>
    </sheetView>
  </sheetViews>
  <sheetFormatPr defaultColWidth="9" defaultRowHeight="12.75" x14ac:dyDescent="0.2"/>
  <cols>
    <col min="1" max="1" width="8.42578125" style="22" hidden="1" customWidth="1"/>
    <col min="2" max="2" width="9.140625" style="22" customWidth="1"/>
    <col min="3" max="3" width="7.42578125" style="22" customWidth="1"/>
    <col min="4" max="4" width="13.42578125" style="22" customWidth="1"/>
    <col min="5" max="5" width="12.140625" style="22" customWidth="1"/>
    <col min="6" max="6" width="11.42578125" style="22" customWidth="1"/>
    <col min="7" max="9" width="12.7109375" style="22" customWidth="1"/>
    <col min="10" max="10" width="6.7109375" style="22" customWidth="1"/>
    <col min="11" max="11" width="4.28515625" style="22" customWidth="1"/>
    <col min="12" max="15" width="10.7109375" style="22" customWidth="1"/>
    <col min="16" max="51" width="9" style="22"/>
    <col min="52" max="52" width="93.140625" style="22" customWidth="1"/>
    <col min="53" max="16384" width="9" style="22"/>
  </cols>
  <sheetData>
    <row r="1" spans="1:15" ht="33.75" customHeight="1" x14ac:dyDescent="0.2">
      <c r="A1" s="117" t="s">
        <v>36</v>
      </c>
      <c r="B1" s="118" t="s">
        <v>690</v>
      </c>
      <c r="C1" s="119"/>
      <c r="D1" s="119"/>
      <c r="E1" s="119"/>
      <c r="F1" s="119"/>
      <c r="G1" s="119"/>
      <c r="H1" s="119"/>
      <c r="I1" s="119"/>
      <c r="J1" s="120"/>
    </row>
    <row r="2" spans="1:15" ht="23.25" customHeight="1" x14ac:dyDescent="0.2">
      <c r="A2" s="121"/>
      <c r="B2" s="122" t="s">
        <v>689</v>
      </c>
      <c r="C2" s="123"/>
      <c r="D2" s="124" t="s">
        <v>680</v>
      </c>
      <c r="E2" s="125"/>
      <c r="F2" s="125"/>
      <c r="G2" s="125"/>
      <c r="H2" s="125"/>
      <c r="I2" s="125"/>
      <c r="J2" s="126"/>
      <c r="O2" s="127"/>
    </row>
    <row r="3" spans="1:15" ht="23.25" customHeight="1" x14ac:dyDescent="0.2">
      <c r="A3" s="121"/>
      <c r="B3" s="128" t="s">
        <v>45</v>
      </c>
      <c r="C3" s="129"/>
      <c r="D3" s="130" t="s">
        <v>43</v>
      </c>
      <c r="E3" s="131"/>
      <c r="F3" s="131"/>
      <c r="G3" s="131"/>
      <c r="H3" s="131"/>
      <c r="I3" s="131"/>
      <c r="J3" s="132"/>
    </row>
    <row r="4" spans="1:15" ht="19.5" customHeight="1" x14ac:dyDescent="0.2">
      <c r="A4" s="121"/>
      <c r="B4" s="133" t="s">
        <v>44</v>
      </c>
      <c r="C4" s="134"/>
      <c r="D4" s="294" t="s">
        <v>686</v>
      </c>
      <c r="E4" s="294"/>
      <c r="F4" s="294"/>
      <c r="G4" s="294"/>
      <c r="H4" s="294"/>
      <c r="I4" s="294"/>
      <c r="J4" s="295"/>
    </row>
    <row r="5" spans="1:15" ht="24" customHeight="1" x14ac:dyDescent="0.2">
      <c r="A5" s="121"/>
      <c r="B5" s="137" t="s">
        <v>21</v>
      </c>
      <c r="D5" s="138" t="s">
        <v>47</v>
      </c>
      <c r="E5" s="139"/>
      <c r="F5" s="139"/>
      <c r="G5" s="139"/>
      <c r="H5" s="140" t="s">
        <v>33</v>
      </c>
      <c r="I5" s="138" t="s">
        <v>51</v>
      </c>
      <c r="J5" s="141"/>
    </row>
    <row r="6" spans="1:15" ht="15.75" customHeight="1" x14ac:dyDescent="0.2">
      <c r="A6" s="121"/>
      <c r="B6" s="142"/>
      <c r="C6" s="139"/>
      <c r="D6" s="138" t="s">
        <v>48</v>
      </c>
      <c r="E6" s="139"/>
      <c r="F6" s="139"/>
      <c r="G6" s="139"/>
      <c r="H6" s="140" t="s">
        <v>34</v>
      </c>
      <c r="I6" s="138" t="s">
        <v>52</v>
      </c>
      <c r="J6" s="141"/>
    </row>
    <row r="7" spans="1:15" ht="15.75" customHeight="1" x14ac:dyDescent="0.2">
      <c r="A7" s="121"/>
      <c r="B7" s="143"/>
      <c r="C7" s="144" t="s">
        <v>50</v>
      </c>
      <c r="D7" s="145" t="s">
        <v>49</v>
      </c>
      <c r="E7" s="146"/>
      <c r="F7" s="146"/>
      <c r="G7" s="146"/>
      <c r="H7" s="147"/>
      <c r="I7" s="146"/>
      <c r="J7" s="148"/>
    </row>
    <row r="8" spans="1:15" ht="24" hidden="1" customHeight="1" x14ac:dyDescent="0.2">
      <c r="A8" s="121"/>
      <c r="B8" s="137" t="s">
        <v>19</v>
      </c>
      <c r="D8" s="149"/>
      <c r="H8" s="140" t="s">
        <v>33</v>
      </c>
      <c r="I8" s="149"/>
      <c r="J8" s="141"/>
    </row>
    <row r="9" spans="1:15" ht="15.75" hidden="1" customHeight="1" x14ac:dyDescent="0.2">
      <c r="A9" s="121"/>
      <c r="B9" s="121"/>
      <c r="D9" s="149"/>
      <c r="H9" s="140" t="s">
        <v>34</v>
      </c>
      <c r="I9" s="149"/>
      <c r="J9" s="141"/>
    </row>
    <row r="10" spans="1:15" ht="15.75" hidden="1" customHeight="1" x14ac:dyDescent="0.2">
      <c r="A10" s="121"/>
      <c r="B10" s="150"/>
      <c r="C10" s="151"/>
      <c r="D10" s="152"/>
      <c r="E10" s="147"/>
      <c r="F10" s="147"/>
      <c r="G10" s="153"/>
      <c r="H10" s="153"/>
      <c r="I10" s="154"/>
      <c r="J10" s="148"/>
    </row>
    <row r="11" spans="1:15" ht="24" customHeight="1" x14ac:dyDescent="0.2">
      <c r="A11" s="121"/>
      <c r="B11" s="137" t="s">
        <v>18</v>
      </c>
      <c r="D11" s="15"/>
      <c r="E11" s="15"/>
      <c r="F11" s="15"/>
      <c r="G11" s="15"/>
      <c r="H11" s="140" t="s">
        <v>33</v>
      </c>
      <c r="I11" s="10"/>
      <c r="J11" s="141"/>
    </row>
    <row r="12" spans="1:15" ht="15.75" customHeight="1" x14ac:dyDescent="0.2">
      <c r="A12" s="121"/>
      <c r="B12" s="142"/>
      <c r="C12" s="139"/>
      <c r="D12" s="14"/>
      <c r="E12" s="14"/>
      <c r="F12" s="14"/>
      <c r="G12" s="14"/>
      <c r="H12" s="140" t="s">
        <v>34</v>
      </c>
      <c r="I12" s="10"/>
      <c r="J12" s="141"/>
    </row>
    <row r="13" spans="1:15" ht="15.75" customHeight="1" x14ac:dyDescent="0.2">
      <c r="A13" s="121"/>
      <c r="B13" s="143"/>
      <c r="C13" s="9"/>
      <c r="D13" s="13"/>
      <c r="E13" s="13"/>
      <c r="F13" s="13"/>
      <c r="G13" s="13"/>
      <c r="H13" s="155"/>
      <c r="I13" s="146"/>
      <c r="J13" s="148"/>
    </row>
    <row r="14" spans="1:15" ht="24" hidden="1" customHeight="1" x14ac:dyDescent="0.2">
      <c r="A14" s="121"/>
      <c r="B14" s="156" t="s">
        <v>20</v>
      </c>
      <c r="C14" s="157"/>
      <c r="D14" s="158"/>
      <c r="E14" s="159"/>
      <c r="F14" s="159"/>
      <c r="G14" s="159"/>
      <c r="H14" s="160"/>
      <c r="I14" s="159"/>
      <c r="J14" s="161"/>
    </row>
    <row r="15" spans="1:15" ht="32.25" customHeight="1" x14ac:dyDescent="0.2">
      <c r="A15" s="121"/>
      <c r="B15" s="150" t="s">
        <v>31</v>
      </c>
      <c r="C15" s="162"/>
      <c r="D15" s="153"/>
      <c r="E15" s="163"/>
      <c r="F15" s="163"/>
      <c r="G15" s="164"/>
      <c r="H15" s="164"/>
      <c r="I15" s="164" t="s">
        <v>28</v>
      </c>
      <c r="J15" s="165"/>
    </row>
    <row r="16" spans="1:15" ht="23.25" customHeight="1" x14ac:dyDescent="0.2">
      <c r="A16" s="166" t="s">
        <v>23</v>
      </c>
      <c r="B16" s="167" t="s">
        <v>23</v>
      </c>
      <c r="C16" s="168"/>
      <c r="D16" s="169"/>
      <c r="E16" s="170"/>
      <c r="F16" s="171"/>
      <c r="G16" s="170"/>
      <c r="H16" s="171"/>
      <c r="I16" s="170">
        <f>SUMIF(F50:F51,A16,I50:I51)+SUMIF(F50:F51,"PSU",I50:I51)</f>
        <v>0</v>
      </c>
      <c r="J16" s="172"/>
    </row>
    <row r="17" spans="1:10" ht="23.25" customHeight="1" x14ac:dyDescent="0.2">
      <c r="A17" s="166" t="s">
        <v>24</v>
      </c>
      <c r="B17" s="167" t="s">
        <v>24</v>
      </c>
      <c r="C17" s="168"/>
      <c r="D17" s="169"/>
      <c r="E17" s="170"/>
      <c r="F17" s="171"/>
      <c r="G17" s="170"/>
      <c r="H17" s="171"/>
      <c r="I17" s="170">
        <f>SUMIF(F50:F51,A17,I50:I51)</f>
        <v>0</v>
      </c>
      <c r="J17" s="172"/>
    </row>
    <row r="18" spans="1:10" ht="23.25" customHeight="1" x14ac:dyDescent="0.2">
      <c r="A18" s="166" t="s">
        <v>25</v>
      </c>
      <c r="B18" s="167" t="s">
        <v>25</v>
      </c>
      <c r="C18" s="168"/>
      <c r="D18" s="169"/>
      <c r="E18" s="170"/>
      <c r="F18" s="171"/>
      <c r="G18" s="170"/>
      <c r="H18" s="171"/>
      <c r="I18" s="170">
        <f>SUMIF(F50:F51,A18,I50:I51)</f>
        <v>0</v>
      </c>
      <c r="J18" s="172"/>
    </row>
    <row r="19" spans="1:10" ht="23.25" customHeight="1" x14ac:dyDescent="0.2">
      <c r="A19" s="166" t="s">
        <v>100</v>
      </c>
      <c r="B19" s="167" t="s">
        <v>26</v>
      </c>
      <c r="C19" s="168"/>
      <c r="D19" s="169"/>
      <c r="E19" s="170"/>
      <c r="F19" s="171"/>
      <c r="G19" s="170"/>
      <c r="H19" s="171"/>
      <c r="I19" s="170">
        <f>SUMIF(F50:F51,A19,I50:I51)</f>
        <v>0</v>
      </c>
      <c r="J19" s="172"/>
    </row>
    <row r="20" spans="1:10" ht="23.25" customHeight="1" x14ac:dyDescent="0.2">
      <c r="A20" s="166" t="s">
        <v>101</v>
      </c>
      <c r="B20" s="167" t="s">
        <v>27</v>
      </c>
      <c r="C20" s="168"/>
      <c r="D20" s="169"/>
      <c r="E20" s="170"/>
      <c r="F20" s="171"/>
      <c r="G20" s="170"/>
      <c r="H20" s="171"/>
      <c r="I20" s="170">
        <f>SUMIF(F50:F51,A20,I50:I51)</f>
        <v>0</v>
      </c>
      <c r="J20" s="172"/>
    </row>
    <row r="21" spans="1:10" ht="23.25" customHeight="1" x14ac:dyDescent="0.2">
      <c r="A21" s="121"/>
      <c r="B21" s="173" t="s">
        <v>28</v>
      </c>
      <c r="C21" s="174"/>
      <c r="D21" s="175"/>
      <c r="E21" s="176"/>
      <c r="F21" s="177"/>
      <c r="G21" s="176"/>
      <c r="H21" s="177"/>
      <c r="I21" s="176">
        <f>I52</f>
        <v>46666.2</v>
      </c>
      <c r="J21" s="178"/>
    </row>
    <row r="22" spans="1:10" ht="33" customHeight="1" x14ac:dyDescent="0.2">
      <c r="A22" s="121"/>
      <c r="B22" s="179" t="s">
        <v>32</v>
      </c>
      <c r="C22" s="168"/>
      <c r="D22" s="169"/>
      <c r="E22" s="180"/>
      <c r="F22" s="181"/>
      <c r="G22" s="182"/>
      <c r="H22" s="182"/>
      <c r="I22" s="182"/>
      <c r="J22" s="183"/>
    </row>
    <row r="23" spans="1:10" ht="23.25" customHeight="1" x14ac:dyDescent="0.2">
      <c r="A23" s="121"/>
      <c r="B23" s="184" t="s">
        <v>11</v>
      </c>
      <c r="C23" s="168"/>
      <c r="D23" s="169"/>
      <c r="E23" s="185">
        <v>12</v>
      </c>
      <c r="F23" s="181" t="s">
        <v>0</v>
      </c>
      <c r="G23" s="186">
        <f>ZakladDPHSniVypocet</f>
        <v>0</v>
      </c>
      <c r="H23" s="187"/>
      <c r="I23" s="187"/>
      <c r="J23" s="183" t="str">
        <f t="shared" ref="J23:J28" si="0">Mena</f>
        <v>CZK</v>
      </c>
    </row>
    <row r="24" spans="1:10" ht="23.25" customHeight="1" x14ac:dyDescent="0.2">
      <c r="A24" s="121"/>
      <c r="B24" s="184" t="s">
        <v>12</v>
      </c>
      <c r="C24" s="168"/>
      <c r="D24" s="169"/>
      <c r="E24" s="185">
        <f>SazbaDPH1</f>
        <v>12</v>
      </c>
      <c r="F24" s="181" t="s">
        <v>0</v>
      </c>
      <c r="G24" s="188">
        <f>ZakladDPHSni*SazbaDPH1/100</f>
        <v>0</v>
      </c>
      <c r="H24" s="189"/>
      <c r="I24" s="189"/>
      <c r="J24" s="183" t="str">
        <f t="shared" si="0"/>
        <v>CZK</v>
      </c>
    </row>
    <row r="25" spans="1:10" ht="23.25" customHeight="1" x14ac:dyDescent="0.2">
      <c r="A25" s="121"/>
      <c r="B25" s="184" t="s">
        <v>13</v>
      </c>
      <c r="C25" s="168"/>
      <c r="D25" s="169"/>
      <c r="E25" s="185">
        <v>21</v>
      </c>
      <c r="F25" s="181" t="s">
        <v>0</v>
      </c>
      <c r="G25" s="186">
        <f>I21</f>
        <v>46666.2</v>
      </c>
      <c r="H25" s="187"/>
      <c r="I25" s="187"/>
      <c r="J25" s="183" t="str">
        <f t="shared" si="0"/>
        <v>CZK</v>
      </c>
    </row>
    <row r="26" spans="1:10" ht="23.25" customHeight="1" x14ac:dyDescent="0.2">
      <c r="A26" s="121"/>
      <c r="B26" s="190" t="s">
        <v>14</v>
      </c>
      <c r="C26" s="191"/>
      <c r="D26" s="153"/>
      <c r="E26" s="192">
        <f>SazbaDPH2</f>
        <v>21</v>
      </c>
      <c r="F26" s="193" t="s">
        <v>0</v>
      </c>
      <c r="G26" s="194">
        <f>ZakladDPHZakl*SazbaDPH2/100</f>
        <v>9799.902</v>
      </c>
      <c r="H26" s="195"/>
      <c r="I26" s="195"/>
      <c r="J26" s="196" t="str">
        <f t="shared" si="0"/>
        <v>CZK</v>
      </c>
    </row>
    <row r="27" spans="1:10" ht="23.25" customHeight="1" thickBot="1" x14ac:dyDescent="0.25">
      <c r="A27" s="121"/>
      <c r="B27" s="137" t="s">
        <v>4</v>
      </c>
      <c r="C27" s="197"/>
      <c r="D27" s="198"/>
      <c r="E27" s="197"/>
      <c r="F27" s="199"/>
      <c r="G27" s="200">
        <f>0</f>
        <v>0</v>
      </c>
      <c r="H27" s="200"/>
      <c r="I27" s="200"/>
      <c r="J27" s="201" t="str">
        <f t="shared" si="0"/>
        <v>CZK</v>
      </c>
    </row>
    <row r="28" spans="1:10" ht="27.75" hidden="1" customHeight="1" thickBot="1" x14ac:dyDescent="0.25">
      <c r="A28" s="121"/>
      <c r="B28" s="202" t="s">
        <v>22</v>
      </c>
      <c r="C28" s="203"/>
      <c r="D28" s="203"/>
      <c r="E28" s="204"/>
      <c r="F28" s="205"/>
      <c r="G28" s="206">
        <f>ZakladDPHSniVypocet+ZakladDPHZaklVypocet</f>
        <v>0</v>
      </c>
      <c r="H28" s="206"/>
      <c r="I28" s="206"/>
      <c r="J28" s="207" t="str">
        <f t="shared" si="0"/>
        <v>CZK</v>
      </c>
    </row>
    <row r="29" spans="1:10" ht="27.75" customHeight="1" thickBot="1" x14ac:dyDescent="0.25">
      <c r="A29" s="121"/>
      <c r="B29" s="202" t="s">
        <v>35</v>
      </c>
      <c r="C29" s="208"/>
      <c r="D29" s="208"/>
      <c r="E29" s="208"/>
      <c r="F29" s="208"/>
      <c r="G29" s="209">
        <f>ZakladDPHSni+DPHSni+ZakladDPHZakl+DPHZakl+Zaokrouhleni</f>
        <v>56466.101999999999</v>
      </c>
      <c r="H29" s="209"/>
      <c r="I29" s="209"/>
      <c r="J29" s="210" t="s">
        <v>55</v>
      </c>
    </row>
    <row r="30" spans="1:10" ht="12.75" customHeight="1" x14ac:dyDescent="0.2">
      <c r="A30" s="121"/>
      <c r="B30" s="121"/>
      <c r="J30" s="211"/>
    </row>
    <row r="31" spans="1:10" ht="30" customHeight="1" x14ac:dyDescent="0.2">
      <c r="A31" s="121"/>
      <c r="B31" s="121"/>
      <c r="J31" s="211"/>
    </row>
    <row r="32" spans="1:10" ht="18.75" customHeight="1" x14ac:dyDescent="0.2">
      <c r="A32" s="121"/>
      <c r="B32" s="212"/>
      <c r="C32" s="213" t="s">
        <v>10</v>
      </c>
      <c r="D32" s="285"/>
      <c r="E32" s="285"/>
      <c r="F32" s="213" t="s">
        <v>9</v>
      </c>
      <c r="G32" s="285"/>
      <c r="H32" s="286">
        <v>45737</v>
      </c>
      <c r="I32" s="285"/>
      <c r="J32" s="211"/>
    </row>
    <row r="33" spans="1:52" ht="47.25" customHeight="1" x14ac:dyDescent="0.2">
      <c r="A33" s="121"/>
      <c r="B33" s="121"/>
      <c r="J33" s="211"/>
    </row>
    <row r="34" spans="1:52" s="215" customFormat="1" ht="18.75" customHeight="1" x14ac:dyDescent="0.2">
      <c r="A34" s="214"/>
      <c r="B34" s="214"/>
      <c r="D34" s="287"/>
      <c r="E34" s="287"/>
      <c r="G34" s="287"/>
      <c r="H34" s="287"/>
      <c r="I34" s="287"/>
      <c r="J34" s="216"/>
    </row>
    <row r="35" spans="1:52" ht="12.75" customHeight="1" x14ac:dyDescent="0.2">
      <c r="A35" s="121"/>
      <c r="B35" s="121"/>
      <c r="D35" s="217" t="s">
        <v>2</v>
      </c>
      <c r="E35" s="217"/>
      <c r="H35" s="218" t="s">
        <v>3</v>
      </c>
      <c r="J35" s="211"/>
    </row>
    <row r="36" spans="1:52" ht="13.5" customHeight="1" thickBot="1" x14ac:dyDescent="0.25">
      <c r="A36" s="219"/>
      <c r="B36" s="219"/>
      <c r="C36" s="220"/>
      <c r="D36" s="220"/>
      <c r="E36" s="220"/>
      <c r="F36" s="220"/>
      <c r="G36" s="220"/>
      <c r="H36" s="220"/>
      <c r="I36" s="220"/>
      <c r="J36" s="221"/>
    </row>
    <row r="37" spans="1:52" ht="27" hidden="1" customHeight="1" x14ac:dyDescent="0.25">
      <c r="B37" s="222" t="s">
        <v>15</v>
      </c>
      <c r="C37" s="223"/>
      <c r="D37" s="223"/>
      <c r="E37" s="223"/>
      <c r="F37" s="224"/>
      <c r="G37" s="224"/>
      <c r="H37" s="224"/>
      <c r="I37" s="224"/>
      <c r="J37" s="223"/>
    </row>
    <row r="38" spans="1:52" ht="25.5" hidden="1" customHeight="1" x14ac:dyDescent="0.2">
      <c r="A38" s="225" t="s">
        <v>37</v>
      </c>
      <c r="B38" s="226" t="s">
        <v>16</v>
      </c>
      <c r="C38" s="227" t="s">
        <v>5</v>
      </c>
      <c r="D38" s="228"/>
      <c r="E38" s="228"/>
      <c r="F38" s="229" t="str">
        <f>B23</f>
        <v>Základ pro sníženou DPH</v>
      </c>
      <c r="G38" s="229" t="str">
        <f>B25</f>
        <v>Základ pro základní DPH</v>
      </c>
      <c r="H38" s="230" t="s">
        <v>17</v>
      </c>
      <c r="I38" s="230" t="s">
        <v>1</v>
      </c>
      <c r="J38" s="231" t="s">
        <v>0</v>
      </c>
    </row>
    <row r="39" spans="1:52" ht="25.5" hidden="1" customHeight="1" x14ac:dyDescent="0.2">
      <c r="A39" s="225">
        <v>0</v>
      </c>
      <c r="B39" s="232" t="s">
        <v>53</v>
      </c>
      <c r="C39" s="233" t="s">
        <v>46</v>
      </c>
      <c r="D39" s="234"/>
      <c r="E39" s="234"/>
      <c r="F39" s="235">
        <f>'oprava toalet Pol'!AC310</f>
        <v>46666.2</v>
      </c>
      <c r="G39" s="236">
        <f>'oprava toalet Pol'!AD310</f>
        <v>0</v>
      </c>
      <c r="H39" s="237">
        <f>(F39*SazbaDPH1/100)+(G39*SazbaDPH2/100)</f>
        <v>5599.9439999999995</v>
      </c>
      <c r="I39" s="237">
        <f>F39+G39+H39</f>
        <v>52266.144</v>
      </c>
      <c r="J39" s="238" t="str">
        <f>IF(CenaCelkemVypocet=0,"",I39/CenaCelkemVypocet*100)</f>
        <v/>
      </c>
    </row>
    <row r="40" spans="1:52" ht="25.5" hidden="1" customHeight="1" x14ac:dyDescent="0.2">
      <c r="A40" s="225"/>
      <c r="B40" s="239" t="s">
        <v>54</v>
      </c>
      <c r="C40" s="240"/>
      <c r="D40" s="240"/>
      <c r="E40" s="241"/>
      <c r="F40" s="242">
        <f>SUMIF(A39:A39,"=1",F39:F39)</f>
        <v>0</v>
      </c>
      <c r="G40" s="243">
        <f>SUMIF(A39:A39,"=1",G39:G39)</f>
        <v>0</v>
      </c>
      <c r="H40" s="243">
        <f>SUMIF(A39:A39,"=1",H39:H39)</f>
        <v>0</v>
      </c>
      <c r="I40" s="243">
        <f>SUMIF(A39:A39,"=1",I39:I39)</f>
        <v>0</v>
      </c>
      <c r="J40" s="244">
        <f>SUMIF(A39:A39,"=1",J39:J39)</f>
        <v>0</v>
      </c>
    </row>
    <row r="43" spans="1:52" x14ac:dyDescent="0.2">
      <c r="B43" s="245" t="s">
        <v>681</v>
      </c>
      <c r="C43" s="245"/>
      <c r="D43" s="245"/>
      <c r="E43" s="245"/>
      <c r="F43" s="245"/>
      <c r="G43" s="245"/>
      <c r="H43" s="245"/>
      <c r="I43" s="245"/>
      <c r="J43" s="245"/>
      <c r="AZ43" s="246" t="str">
        <f>B43</f>
        <v>Oprava toalet v ZŠ Žamberk, 28. října</v>
      </c>
    </row>
    <row r="44" spans="1:52" ht="16.5" customHeight="1" x14ac:dyDescent="0.2">
      <c r="B44" s="245" t="s">
        <v>582</v>
      </c>
      <c r="C44" s="245"/>
      <c r="D44" s="245"/>
      <c r="E44" s="245"/>
      <c r="F44" s="245"/>
      <c r="G44" s="245"/>
      <c r="H44" s="245"/>
      <c r="I44" s="245"/>
      <c r="J44" s="245"/>
      <c r="AZ44" s="246" t="str">
        <f>B44</f>
        <v>Oprava podlah</v>
      </c>
    </row>
    <row r="47" spans="1:52" ht="15.75" x14ac:dyDescent="0.25">
      <c r="B47" s="247" t="s">
        <v>56</v>
      </c>
    </row>
    <row r="49" spans="1:10" ht="25.5" customHeight="1" x14ac:dyDescent="0.2">
      <c r="A49" s="248"/>
      <c r="B49" s="249" t="s">
        <v>16</v>
      </c>
      <c r="C49" s="249" t="s">
        <v>5</v>
      </c>
      <c r="D49" s="251"/>
      <c r="E49" s="251"/>
      <c r="F49" s="251"/>
      <c r="G49" s="251"/>
      <c r="H49" s="252"/>
      <c r="I49" s="254" t="s">
        <v>28</v>
      </c>
      <c r="J49" s="254"/>
    </row>
    <row r="50" spans="1:10" ht="25.5" customHeight="1" x14ac:dyDescent="0.2">
      <c r="A50" s="255"/>
      <c r="B50" s="256" t="s">
        <v>583</v>
      </c>
      <c r="C50" s="288" t="s">
        <v>692</v>
      </c>
      <c r="D50" s="258"/>
      <c r="E50" s="258"/>
      <c r="F50" s="296"/>
      <c r="G50" s="297"/>
      <c r="H50" s="298"/>
      <c r="I50" s="262">
        <f>'oprava toalet'!I21:J21</f>
        <v>46666.2</v>
      </c>
      <c r="J50" s="262"/>
    </row>
    <row r="51" spans="1:10" ht="25.5" customHeight="1" x14ac:dyDescent="0.2">
      <c r="A51" s="255"/>
      <c r="B51" s="271" t="s">
        <v>584</v>
      </c>
      <c r="C51" s="272" t="s">
        <v>582</v>
      </c>
      <c r="D51" s="273"/>
      <c r="E51" s="273"/>
      <c r="F51" s="299"/>
      <c r="G51" s="300"/>
      <c r="H51" s="301"/>
      <c r="I51" s="277">
        <f>'oprava podlah'!I21:J21</f>
        <v>0</v>
      </c>
      <c r="J51" s="277"/>
    </row>
    <row r="52" spans="1:10" ht="25.5" customHeight="1" x14ac:dyDescent="0.2">
      <c r="A52" s="278"/>
      <c r="B52" s="289" t="s">
        <v>1</v>
      </c>
      <c r="C52" s="289"/>
      <c r="D52" s="290"/>
      <c r="E52" s="290"/>
      <c r="F52" s="302"/>
      <c r="G52" s="303"/>
      <c r="H52" s="304"/>
      <c r="I52" s="293">
        <f>SUM(I50:I51)</f>
        <v>46666.2</v>
      </c>
      <c r="J52" s="293"/>
    </row>
    <row r="53" spans="1:10" x14ac:dyDescent="0.2">
      <c r="F53" s="108"/>
      <c r="G53" s="108"/>
      <c r="H53" s="108"/>
      <c r="I53" s="108"/>
      <c r="J53" s="108"/>
    </row>
    <row r="54" spans="1:10" x14ac:dyDescent="0.2">
      <c r="F54" s="108"/>
      <c r="G54" s="108"/>
      <c r="H54" s="108"/>
      <c r="I54" s="108"/>
      <c r="J54" s="108"/>
    </row>
    <row r="55" spans="1:10" x14ac:dyDescent="0.2">
      <c r="F55" s="108"/>
      <c r="G55" s="108"/>
      <c r="H55" s="108"/>
      <c r="I55" s="108"/>
      <c r="J55" s="108"/>
    </row>
  </sheetData>
  <sheetProtection algorithmName="SHA-512" hashValue="1UO/kvNOcFJcUNq2owWDUhNTsOrJcxo6V9dClJlqL+xOu35PAEaSEpXJGwlF7F/fTyLu67CB88rYQfpENb5nVg==" saltValue="UAnZSYP036iHEwYpwToGXA==" spinCount="100000" sheet="1" objects="1" scenarios="1"/>
  <mergeCells count="46">
    <mergeCell ref="D12:G12"/>
    <mergeCell ref="B1:J1"/>
    <mergeCell ref="D2:J2"/>
    <mergeCell ref="D3:J3"/>
    <mergeCell ref="D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51:E51"/>
    <mergeCell ref="I51:J51"/>
    <mergeCell ref="I52:J52"/>
    <mergeCell ref="B40:E40"/>
    <mergeCell ref="B43:J43"/>
    <mergeCell ref="B44:J44"/>
    <mergeCell ref="I49:J49"/>
    <mergeCell ref="C50:E50"/>
    <mergeCell ref="I50:J50"/>
  </mergeCells>
  <pageMargins left="0.39370078740157483" right="0.19685039370078741" top="0.70866141732283472" bottom="0.39370078740157483" header="0" footer="0.19685039370078741"/>
  <pageSetup paperSize="9" fitToHeight="9999" orientation="portrait" horizontalDpi="300" verticalDpi="300" r:id="rId1"/>
  <headerFooter alignWithMargins="0">
    <oddFooter>&amp;L&amp;8Zpracováno programem &amp;"Arial CE,Tučné"RTS Stavitel +,  © RTS, a.s.&amp;R&amp;8Stránka &amp;P z &amp;N</oddFooter>
  </headerFooter>
  <rowBreaks count="1" manualBreakCount="1">
    <brk id="36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theme="3" tint="0.79998168889431442"/>
  </sheetPr>
  <dimension ref="A1:AZ76"/>
  <sheetViews>
    <sheetView showGridLines="0" topLeftCell="B1" zoomScaleNormal="100" zoomScaleSheetLayoutView="75" workbookViewId="0">
      <selection activeCell="C13" sqref="C13"/>
    </sheetView>
  </sheetViews>
  <sheetFormatPr defaultColWidth="9" defaultRowHeight="12.75" x14ac:dyDescent="0.2"/>
  <cols>
    <col min="1" max="1" width="8.42578125" style="22" hidden="1" customWidth="1"/>
    <col min="2" max="2" width="9.140625" style="22" customWidth="1"/>
    <col min="3" max="3" width="7.42578125" style="22" customWidth="1"/>
    <col min="4" max="4" width="13.42578125" style="22" customWidth="1"/>
    <col min="5" max="5" width="12.140625" style="22" customWidth="1"/>
    <col min="6" max="6" width="11.42578125" style="22" customWidth="1"/>
    <col min="7" max="9" width="12.7109375" style="22" customWidth="1"/>
    <col min="10" max="10" width="6.7109375" style="22" customWidth="1"/>
    <col min="11" max="11" width="4.28515625" style="22" customWidth="1"/>
    <col min="12" max="15" width="10.7109375" style="22" customWidth="1"/>
    <col min="16" max="51" width="9" style="22"/>
    <col min="52" max="52" width="93.140625" style="22" customWidth="1"/>
    <col min="53" max="16384" width="9" style="22"/>
  </cols>
  <sheetData>
    <row r="1" spans="1:15" ht="33.75" customHeight="1" x14ac:dyDescent="0.2">
      <c r="A1" s="117" t="s">
        <v>36</v>
      </c>
      <c r="B1" s="118" t="s">
        <v>42</v>
      </c>
      <c r="C1" s="119"/>
      <c r="D1" s="119"/>
      <c r="E1" s="119"/>
      <c r="F1" s="119"/>
      <c r="G1" s="119"/>
      <c r="H1" s="119"/>
      <c r="I1" s="119"/>
      <c r="J1" s="120"/>
    </row>
    <row r="2" spans="1:15" ht="23.25" customHeight="1" x14ac:dyDescent="0.2">
      <c r="A2" s="121"/>
      <c r="B2" s="122" t="s">
        <v>40</v>
      </c>
      <c r="C2" s="123"/>
      <c r="D2" s="124" t="s">
        <v>680</v>
      </c>
      <c r="E2" s="125"/>
      <c r="F2" s="125"/>
      <c r="G2" s="125"/>
      <c r="H2" s="125"/>
      <c r="I2" s="125"/>
      <c r="J2" s="126"/>
      <c r="O2" s="127"/>
    </row>
    <row r="3" spans="1:15" ht="23.25" customHeight="1" x14ac:dyDescent="0.2">
      <c r="A3" s="121"/>
      <c r="B3" s="128" t="s">
        <v>45</v>
      </c>
      <c r="C3" s="129"/>
      <c r="D3" s="130" t="s">
        <v>43</v>
      </c>
      <c r="E3" s="131"/>
      <c r="F3" s="131"/>
      <c r="G3" s="131"/>
      <c r="H3" s="131"/>
      <c r="I3" s="131"/>
      <c r="J3" s="132"/>
    </row>
    <row r="4" spans="1:15" ht="19.5" customHeight="1" x14ac:dyDescent="0.2">
      <c r="A4" s="121"/>
      <c r="B4" s="133" t="s">
        <v>44</v>
      </c>
      <c r="C4" s="134"/>
      <c r="D4" s="135" t="s">
        <v>682</v>
      </c>
      <c r="E4" s="135"/>
      <c r="F4" s="135"/>
      <c r="G4" s="135"/>
      <c r="H4" s="135"/>
      <c r="I4" s="135"/>
      <c r="J4" s="136"/>
    </row>
    <row r="5" spans="1:15" ht="24" customHeight="1" x14ac:dyDescent="0.2">
      <c r="A5" s="121"/>
      <c r="B5" s="137" t="s">
        <v>21</v>
      </c>
      <c r="D5" s="138" t="s">
        <v>47</v>
      </c>
      <c r="E5" s="139"/>
      <c r="F5" s="139"/>
      <c r="G5" s="139"/>
      <c r="H5" s="140" t="s">
        <v>33</v>
      </c>
      <c r="I5" s="138" t="s">
        <v>51</v>
      </c>
      <c r="J5" s="141"/>
    </row>
    <row r="6" spans="1:15" ht="15.75" customHeight="1" x14ac:dyDescent="0.2">
      <c r="A6" s="121"/>
      <c r="B6" s="142"/>
      <c r="C6" s="139"/>
      <c r="D6" s="138" t="s">
        <v>48</v>
      </c>
      <c r="E6" s="139"/>
      <c r="F6" s="139"/>
      <c r="G6" s="139"/>
      <c r="H6" s="140" t="s">
        <v>34</v>
      </c>
      <c r="I6" s="138" t="s">
        <v>52</v>
      </c>
      <c r="J6" s="141"/>
    </row>
    <row r="7" spans="1:15" ht="15.75" customHeight="1" x14ac:dyDescent="0.2">
      <c r="A7" s="121"/>
      <c r="B7" s="143"/>
      <c r="C7" s="144" t="s">
        <v>50</v>
      </c>
      <c r="D7" s="145" t="s">
        <v>49</v>
      </c>
      <c r="E7" s="146"/>
      <c r="F7" s="146"/>
      <c r="G7" s="146"/>
      <c r="H7" s="147"/>
      <c r="I7" s="146"/>
      <c r="J7" s="148"/>
    </row>
    <row r="8" spans="1:15" ht="24" hidden="1" customHeight="1" x14ac:dyDescent="0.2">
      <c r="A8" s="121"/>
      <c r="B8" s="137" t="s">
        <v>19</v>
      </c>
      <c r="D8" s="149"/>
      <c r="H8" s="140" t="s">
        <v>33</v>
      </c>
      <c r="I8" s="149"/>
      <c r="J8" s="141"/>
    </row>
    <row r="9" spans="1:15" ht="15.75" hidden="1" customHeight="1" x14ac:dyDescent="0.2">
      <c r="A9" s="121"/>
      <c r="B9" s="121"/>
      <c r="D9" s="149"/>
      <c r="H9" s="140" t="s">
        <v>34</v>
      </c>
      <c r="I9" s="149"/>
      <c r="J9" s="141"/>
    </row>
    <row r="10" spans="1:15" ht="15.75" hidden="1" customHeight="1" x14ac:dyDescent="0.2">
      <c r="A10" s="121"/>
      <c r="B10" s="150"/>
      <c r="C10" s="151"/>
      <c r="D10" s="152"/>
      <c r="E10" s="147"/>
      <c r="F10" s="147"/>
      <c r="G10" s="153"/>
      <c r="H10" s="153"/>
      <c r="I10" s="154"/>
      <c r="J10" s="148"/>
    </row>
    <row r="11" spans="1:15" ht="24" customHeight="1" x14ac:dyDescent="0.2">
      <c r="A11" s="121"/>
      <c r="B11" s="137" t="s">
        <v>18</v>
      </c>
      <c r="D11" s="15"/>
      <c r="E11" s="15"/>
      <c r="F11" s="15"/>
      <c r="G11" s="15"/>
      <c r="H11" s="140" t="s">
        <v>33</v>
      </c>
      <c r="I11" s="10"/>
      <c r="J11" s="141"/>
    </row>
    <row r="12" spans="1:15" ht="15.75" customHeight="1" x14ac:dyDescent="0.2">
      <c r="A12" s="121"/>
      <c r="B12" s="142"/>
      <c r="C12" s="139"/>
      <c r="D12" s="14"/>
      <c r="E12" s="14"/>
      <c r="F12" s="14"/>
      <c r="G12" s="14"/>
      <c r="H12" s="140" t="s">
        <v>34</v>
      </c>
      <c r="I12" s="10"/>
      <c r="J12" s="141"/>
    </row>
    <row r="13" spans="1:15" ht="15.75" customHeight="1" x14ac:dyDescent="0.2">
      <c r="A13" s="121"/>
      <c r="B13" s="143"/>
      <c r="C13" s="9"/>
      <c r="D13" s="13"/>
      <c r="E13" s="13"/>
      <c r="F13" s="13"/>
      <c r="G13" s="13"/>
      <c r="H13" s="155"/>
      <c r="I13" s="146"/>
      <c r="J13" s="148"/>
    </row>
    <row r="14" spans="1:15" ht="24" hidden="1" customHeight="1" x14ac:dyDescent="0.2">
      <c r="A14" s="121"/>
      <c r="B14" s="156" t="s">
        <v>20</v>
      </c>
      <c r="C14" s="157"/>
      <c r="D14" s="158"/>
      <c r="E14" s="159"/>
      <c r="F14" s="159"/>
      <c r="G14" s="159"/>
      <c r="H14" s="160"/>
      <c r="I14" s="159"/>
      <c r="J14" s="161"/>
    </row>
    <row r="15" spans="1:15" ht="32.25" customHeight="1" x14ac:dyDescent="0.2">
      <c r="A15" s="121"/>
      <c r="B15" s="150" t="s">
        <v>31</v>
      </c>
      <c r="C15" s="162"/>
      <c r="D15" s="153"/>
      <c r="E15" s="163"/>
      <c r="F15" s="163"/>
      <c r="G15" s="164"/>
      <c r="H15" s="164"/>
      <c r="I15" s="164" t="s">
        <v>28</v>
      </c>
      <c r="J15" s="165"/>
    </row>
    <row r="16" spans="1:15" ht="23.25" customHeight="1" x14ac:dyDescent="0.2">
      <c r="A16" s="166" t="s">
        <v>23</v>
      </c>
      <c r="B16" s="167" t="s">
        <v>23</v>
      </c>
      <c r="C16" s="168"/>
      <c r="D16" s="169"/>
      <c r="E16" s="170"/>
      <c r="F16" s="171"/>
      <c r="G16" s="170"/>
      <c r="H16" s="171"/>
      <c r="I16" s="170">
        <f>SUMIF(F50:F72,A16,I50:I72)+SUMIF(F50:F72,"PSU",I50:I72)</f>
        <v>46666.2</v>
      </c>
      <c r="J16" s="172"/>
    </row>
    <row r="17" spans="1:10" ht="23.25" customHeight="1" x14ac:dyDescent="0.2">
      <c r="A17" s="166" t="s">
        <v>24</v>
      </c>
      <c r="B17" s="167" t="s">
        <v>24</v>
      </c>
      <c r="C17" s="168"/>
      <c r="D17" s="169"/>
      <c r="E17" s="170"/>
      <c r="F17" s="171"/>
      <c r="G17" s="170"/>
      <c r="H17" s="171"/>
      <c r="I17" s="170">
        <f>SUMIF(F50:F72,A17,I50:I72)</f>
        <v>0</v>
      </c>
      <c r="J17" s="172"/>
    </row>
    <row r="18" spans="1:10" ht="23.25" customHeight="1" x14ac:dyDescent="0.2">
      <c r="A18" s="166" t="s">
        <v>25</v>
      </c>
      <c r="B18" s="167" t="s">
        <v>25</v>
      </c>
      <c r="C18" s="168"/>
      <c r="D18" s="169"/>
      <c r="E18" s="170"/>
      <c r="F18" s="171"/>
      <c r="G18" s="170"/>
      <c r="H18" s="171"/>
      <c r="I18" s="170">
        <f>SUMIF(F50:F72,A18,I50:I72)</f>
        <v>0</v>
      </c>
      <c r="J18" s="172"/>
    </row>
    <row r="19" spans="1:10" ht="23.25" customHeight="1" x14ac:dyDescent="0.2">
      <c r="A19" s="166" t="s">
        <v>100</v>
      </c>
      <c r="B19" s="167" t="s">
        <v>26</v>
      </c>
      <c r="C19" s="168"/>
      <c r="D19" s="169"/>
      <c r="E19" s="170"/>
      <c r="F19" s="171"/>
      <c r="G19" s="170"/>
      <c r="H19" s="171"/>
      <c r="I19" s="170">
        <f>SUMIF(F50:F72,A19,I50:I72)</f>
        <v>0</v>
      </c>
      <c r="J19" s="172"/>
    </row>
    <row r="20" spans="1:10" ht="23.25" customHeight="1" x14ac:dyDescent="0.2">
      <c r="A20" s="166" t="s">
        <v>101</v>
      </c>
      <c r="B20" s="167" t="s">
        <v>27</v>
      </c>
      <c r="C20" s="168"/>
      <c r="D20" s="169"/>
      <c r="E20" s="170"/>
      <c r="F20" s="171"/>
      <c r="G20" s="170"/>
      <c r="H20" s="171"/>
      <c r="I20" s="170">
        <f>SUMIF(F50:F72,A20,I50:I72)</f>
        <v>0</v>
      </c>
      <c r="J20" s="172"/>
    </row>
    <row r="21" spans="1:10" ht="23.25" customHeight="1" x14ac:dyDescent="0.2">
      <c r="A21" s="121"/>
      <c r="B21" s="173" t="s">
        <v>28</v>
      </c>
      <c r="C21" s="174"/>
      <c r="D21" s="175"/>
      <c r="E21" s="176"/>
      <c r="F21" s="177"/>
      <c r="G21" s="176"/>
      <c r="H21" s="177"/>
      <c r="I21" s="176">
        <f>SUM(I16:J20)</f>
        <v>46666.2</v>
      </c>
      <c r="J21" s="178"/>
    </row>
    <row r="22" spans="1:10" ht="33" customHeight="1" x14ac:dyDescent="0.2">
      <c r="A22" s="121"/>
      <c r="B22" s="179" t="s">
        <v>32</v>
      </c>
      <c r="C22" s="168"/>
      <c r="D22" s="169"/>
      <c r="E22" s="180"/>
      <c r="F22" s="181"/>
      <c r="G22" s="182"/>
      <c r="H22" s="182"/>
      <c r="I22" s="182"/>
      <c r="J22" s="183"/>
    </row>
    <row r="23" spans="1:10" ht="23.25" customHeight="1" x14ac:dyDescent="0.2">
      <c r="A23" s="121"/>
      <c r="B23" s="184" t="s">
        <v>11</v>
      </c>
      <c r="C23" s="168"/>
      <c r="D23" s="169"/>
      <c r="E23" s="185">
        <v>12</v>
      </c>
      <c r="F23" s="181" t="s">
        <v>0</v>
      </c>
      <c r="G23" s="186">
        <f>ZakladDPHSniVypocet</f>
        <v>0</v>
      </c>
      <c r="H23" s="187"/>
      <c r="I23" s="187"/>
      <c r="J23" s="183" t="str">
        <f t="shared" ref="J23:J28" si="0">Mena</f>
        <v>CZK</v>
      </c>
    </row>
    <row r="24" spans="1:10" ht="23.25" customHeight="1" x14ac:dyDescent="0.2">
      <c r="A24" s="121"/>
      <c r="B24" s="184" t="s">
        <v>12</v>
      </c>
      <c r="C24" s="168"/>
      <c r="D24" s="169"/>
      <c r="E24" s="185">
        <f>SazbaDPH1</f>
        <v>12</v>
      </c>
      <c r="F24" s="181" t="s">
        <v>0</v>
      </c>
      <c r="G24" s="188">
        <f>ZakladDPHSni*SazbaDPH1/100</f>
        <v>0</v>
      </c>
      <c r="H24" s="189"/>
      <c r="I24" s="189"/>
      <c r="J24" s="183" t="str">
        <f t="shared" si="0"/>
        <v>CZK</v>
      </c>
    </row>
    <row r="25" spans="1:10" ht="23.25" customHeight="1" x14ac:dyDescent="0.2">
      <c r="A25" s="121"/>
      <c r="B25" s="184" t="s">
        <v>13</v>
      </c>
      <c r="C25" s="168"/>
      <c r="D25" s="169"/>
      <c r="E25" s="185">
        <v>21</v>
      </c>
      <c r="F25" s="181" t="s">
        <v>0</v>
      </c>
      <c r="G25" s="186">
        <f>I21</f>
        <v>46666.2</v>
      </c>
      <c r="H25" s="187"/>
      <c r="I25" s="187"/>
      <c r="J25" s="183" t="str">
        <f t="shared" si="0"/>
        <v>CZK</v>
      </c>
    </row>
    <row r="26" spans="1:10" ht="23.25" customHeight="1" x14ac:dyDescent="0.2">
      <c r="A26" s="121"/>
      <c r="B26" s="190" t="s">
        <v>14</v>
      </c>
      <c r="C26" s="191"/>
      <c r="D26" s="153"/>
      <c r="E26" s="192">
        <f>SazbaDPH2</f>
        <v>21</v>
      </c>
      <c r="F26" s="193" t="s">
        <v>0</v>
      </c>
      <c r="G26" s="194">
        <f>ZakladDPHZakl*SazbaDPH2/100</f>
        <v>9799.902</v>
      </c>
      <c r="H26" s="195"/>
      <c r="I26" s="195"/>
      <c r="J26" s="196" t="str">
        <f t="shared" si="0"/>
        <v>CZK</v>
      </c>
    </row>
    <row r="27" spans="1:10" ht="23.25" customHeight="1" thickBot="1" x14ac:dyDescent="0.25">
      <c r="A27" s="121"/>
      <c r="B27" s="137" t="s">
        <v>4</v>
      </c>
      <c r="C27" s="197"/>
      <c r="D27" s="198"/>
      <c r="E27" s="197"/>
      <c r="F27" s="199"/>
      <c r="G27" s="200">
        <f>0</f>
        <v>0</v>
      </c>
      <c r="H27" s="200"/>
      <c r="I27" s="200"/>
      <c r="J27" s="201" t="str">
        <f t="shared" si="0"/>
        <v>CZK</v>
      </c>
    </row>
    <row r="28" spans="1:10" ht="27.75" hidden="1" customHeight="1" thickBot="1" x14ac:dyDescent="0.25">
      <c r="A28" s="121"/>
      <c r="B28" s="202" t="s">
        <v>22</v>
      </c>
      <c r="C28" s="203"/>
      <c r="D28" s="203"/>
      <c r="E28" s="204"/>
      <c r="F28" s="205"/>
      <c r="G28" s="206">
        <f>ZakladDPHSniVypocet+ZakladDPHZaklVypocet</f>
        <v>0</v>
      </c>
      <c r="H28" s="206"/>
      <c r="I28" s="206"/>
      <c r="J28" s="207" t="str">
        <f t="shared" si="0"/>
        <v>CZK</v>
      </c>
    </row>
    <row r="29" spans="1:10" ht="27.75" customHeight="1" thickBot="1" x14ac:dyDescent="0.25">
      <c r="A29" s="121"/>
      <c r="B29" s="202" t="s">
        <v>35</v>
      </c>
      <c r="C29" s="208"/>
      <c r="D29" s="208"/>
      <c r="E29" s="208"/>
      <c r="F29" s="208"/>
      <c r="G29" s="209">
        <f>ZakladDPHSni+DPHSni+ZakladDPHZakl+DPHZakl+Zaokrouhleni</f>
        <v>56466.101999999999</v>
      </c>
      <c r="H29" s="209"/>
      <c r="I29" s="209"/>
      <c r="J29" s="210" t="s">
        <v>55</v>
      </c>
    </row>
    <row r="30" spans="1:10" ht="12.75" customHeight="1" x14ac:dyDescent="0.2">
      <c r="A30" s="121"/>
      <c r="B30" s="121"/>
      <c r="J30" s="211"/>
    </row>
    <row r="31" spans="1:10" ht="30" customHeight="1" x14ac:dyDescent="0.2">
      <c r="A31" s="121"/>
      <c r="B31" s="121"/>
      <c r="J31" s="211"/>
    </row>
    <row r="32" spans="1:10" ht="18.75" customHeight="1" x14ac:dyDescent="0.2">
      <c r="A32" s="121"/>
      <c r="B32" s="212"/>
      <c r="C32" s="213" t="s">
        <v>10</v>
      </c>
      <c r="D32" s="285"/>
      <c r="E32" s="285"/>
      <c r="F32" s="213" t="s">
        <v>9</v>
      </c>
      <c r="G32" s="285"/>
      <c r="H32" s="286">
        <v>45737</v>
      </c>
      <c r="I32" s="285"/>
      <c r="J32" s="211"/>
    </row>
    <row r="33" spans="1:52" ht="47.25" customHeight="1" x14ac:dyDescent="0.2">
      <c r="A33" s="121"/>
      <c r="B33" s="121"/>
      <c r="J33" s="211"/>
    </row>
    <row r="34" spans="1:52" s="215" customFormat="1" ht="18.75" customHeight="1" x14ac:dyDescent="0.2">
      <c r="A34" s="214"/>
      <c r="B34" s="214"/>
      <c r="D34" s="287"/>
      <c r="E34" s="287"/>
      <c r="G34" s="287"/>
      <c r="H34" s="287"/>
      <c r="I34" s="287"/>
      <c r="J34" s="216"/>
    </row>
    <row r="35" spans="1:52" ht="12.75" customHeight="1" x14ac:dyDescent="0.2">
      <c r="A35" s="121"/>
      <c r="B35" s="121"/>
      <c r="D35" s="217" t="s">
        <v>2</v>
      </c>
      <c r="E35" s="217"/>
      <c r="H35" s="218" t="s">
        <v>3</v>
      </c>
      <c r="J35" s="211"/>
    </row>
    <row r="36" spans="1:52" ht="13.5" customHeight="1" thickBot="1" x14ac:dyDescent="0.25">
      <c r="A36" s="219"/>
      <c r="B36" s="219"/>
      <c r="C36" s="220"/>
      <c r="D36" s="220"/>
      <c r="E36" s="220"/>
      <c r="F36" s="220"/>
      <c r="G36" s="220"/>
      <c r="H36" s="220"/>
      <c r="I36" s="220"/>
      <c r="J36" s="221"/>
    </row>
    <row r="37" spans="1:52" ht="27" hidden="1" customHeight="1" x14ac:dyDescent="0.25">
      <c r="B37" s="222" t="s">
        <v>15</v>
      </c>
      <c r="C37" s="223"/>
      <c r="D37" s="223"/>
      <c r="E37" s="223"/>
      <c r="F37" s="224"/>
      <c r="G37" s="224"/>
      <c r="H37" s="224"/>
      <c r="I37" s="224"/>
      <c r="J37" s="223"/>
    </row>
    <row r="38" spans="1:52" ht="25.5" hidden="1" customHeight="1" x14ac:dyDescent="0.2">
      <c r="A38" s="225" t="s">
        <v>37</v>
      </c>
      <c r="B38" s="226" t="s">
        <v>16</v>
      </c>
      <c r="C38" s="227" t="s">
        <v>5</v>
      </c>
      <c r="D38" s="228"/>
      <c r="E38" s="228"/>
      <c r="F38" s="229" t="str">
        <f>B23</f>
        <v>Základ pro sníženou DPH</v>
      </c>
      <c r="G38" s="229" t="str">
        <f>B25</f>
        <v>Základ pro základní DPH</v>
      </c>
      <c r="H38" s="230" t="s">
        <v>17</v>
      </c>
      <c r="I38" s="230" t="s">
        <v>1</v>
      </c>
      <c r="J38" s="231" t="s">
        <v>0</v>
      </c>
    </row>
    <row r="39" spans="1:52" ht="25.5" hidden="1" customHeight="1" x14ac:dyDescent="0.2">
      <c r="A39" s="225">
        <v>0</v>
      </c>
      <c r="B39" s="232" t="s">
        <v>53</v>
      </c>
      <c r="C39" s="233" t="s">
        <v>46</v>
      </c>
      <c r="D39" s="234"/>
      <c r="E39" s="234"/>
      <c r="F39" s="235">
        <f>'oprava toalet Pol'!AC310</f>
        <v>46666.2</v>
      </c>
      <c r="G39" s="236">
        <f>'oprava toalet Pol'!AD310</f>
        <v>0</v>
      </c>
      <c r="H39" s="237">
        <f>(F39*SazbaDPH1/100)+(G39*SazbaDPH2/100)</f>
        <v>5599.9439999999995</v>
      </c>
      <c r="I39" s="237">
        <f>F39+G39+H39</f>
        <v>52266.144</v>
      </c>
      <c r="J39" s="238" t="str">
        <f>IF(CenaCelkemVypocet=0,"",I39/CenaCelkemVypocet*100)</f>
        <v/>
      </c>
    </row>
    <row r="40" spans="1:52" ht="25.5" hidden="1" customHeight="1" x14ac:dyDescent="0.2">
      <c r="A40" s="225"/>
      <c r="B40" s="239" t="s">
        <v>54</v>
      </c>
      <c r="C40" s="240"/>
      <c r="D40" s="240"/>
      <c r="E40" s="241"/>
      <c r="F40" s="242">
        <f>SUMIF(A39:A39,"=1",F39:F39)</f>
        <v>0</v>
      </c>
      <c r="G40" s="243">
        <f>SUMIF(A39:A39,"=1",G39:G39)</f>
        <v>0</v>
      </c>
      <c r="H40" s="243">
        <f>SUMIF(A39:A39,"=1",H39:H39)</f>
        <v>0</v>
      </c>
      <c r="I40" s="243">
        <f>SUMIF(A39:A39,"=1",I39:I39)</f>
        <v>0</v>
      </c>
      <c r="J40" s="244">
        <f>SUMIF(A39:A39,"=1",J39:J39)</f>
        <v>0</v>
      </c>
    </row>
    <row r="43" spans="1:52" ht="25.5" customHeight="1" x14ac:dyDescent="0.2">
      <c r="B43" s="245" t="s">
        <v>683</v>
      </c>
      <c r="C43" s="245"/>
      <c r="D43" s="245"/>
      <c r="E43" s="245"/>
      <c r="F43" s="245"/>
      <c r="G43" s="245"/>
      <c r="H43" s="245"/>
      <c r="I43" s="245"/>
      <c r="J43" s="245"/>
      <c r="AZ43" s="246" t="str">
        <f>B43</f>
        <v>Školská zařízení Žamberk - opravy vnitřních prostor</v>
      </c>
    </row>
    <row r="44" spans="1:52" ht="25.5" customHeight="1" x14ac:dyDescent="0.2">
      <c r="B44" s="245" t="s">
        <v>685</v>
      </c>
      <c r="C44" s="245"/>
      <c r="D44" s="245"/>
      <c r="E44" s="245"/>
      <c r="F44" s="245"/>
      <c r="G44" s="245"/>
      <c r="H44" s="245"/>
      <c r="I44" s="245"/>
      <c r="J44" s="245"/>
      <c r="AZ44" s="246" t="str">
        <f>B44</f>
        <v>Objekt:  ZŠ Žamberk, 28. října 581</v>
      </c>
    </row>
    <row r="45" spans="1:52" x14ac:dyDescent="0.2">
      <c r="B45" s="22" t="s">
        <v>684</v>
      </c>
    </row>
    <row r="47" spans="1:52" ht="15.75" x14ac:dyDescent="0.25">
      <c r="B47" s="247" t="s">
        <v>56</v>
      </c>
    </row>
    <row r="49" spans="1:10" ht="25.5" customHeight="1" x14ac:dyDescent="0.2">
      <c r="A49" s="248"/>
      <c r="B49" s="249" t="s">
        <v>16</v>
      </c>
      <c r="C49" s="249" t="s">
        <v>5</v>
      </c>
      <c r="D49" s="251"/>
      <c r="E49" s="251"/>
      <c r="F49" s="253" t="s">
        <v>57</v>
      </c>
      <c r="G49" s="253"/>
      <c r="H49" s="253"/>
      <c r="I49" s="254" t="s">
        <v>28</v>
      </c>
      <c r="J49" s="254"/>
    </row>
    <row r="50" spans="1:10" ht="25.5" customHeight="1" x14ac:dyDescent="0.2">
      <c r="A50" s="255"/>
      <c r="B50" s="256" t="s">
        <v>58</v>
      </c>
      <c r="C50" s="288" t="s">
        <v>59</v>
      </c>
      <c r="D50" s="258"/>
      <c r="E50" s="258"/>
      <c r="F50" s="260" t="s">
        <v>23</v>
      </c>
      <c r="G50" s="261"/>
      <c r="H50" s="261"/>
      <c r="I50" s="262">
        <f>'oprava toalet Pol'!G8</f>
        <v>0</v>
      </c>
      <c r="J50" s="262"/>
    </row>
    <row r="51" spans="1:10" ht="25.5" customHeight="1" x14ac:dyDescent="0.2">
      <c r="A51" s="255"/>
      <c r="B51" s="263" t="s">
        <v>60</v>
      </c>
      <c r="C51" s="264" t="s">
        <v>61</v>
      </c>
      <c r="D51" s="265"/>
      <c r="E51" s="265"/>
      <c r="F51" s="267" t="s">
        <v>23</v>
      </c>
      <c r="G51" s="268"/>
      <c r="H51" s="268"/>
      <c r="I51" s="269">
        <f>'oprava toalet Pol'!G12</f>
        <v>0</v>
      </c>
      <c r="J51" s="269"/>
    </row>
    <row r="52" spans="1:10" ht="25.5" customHeight="1" x14ac:dyDescent="0.2">
      <c r="A52" s="255"/>
      <c r="B52" s="263" t="s">
        <v>62</v>
      </c>
      <c r="C52" s="264" t="s">
        <v>63</v>
      </c>
      <c r="D52" s="265"/>
      <c r="E52" s="265"/>
      <c r="F52" s="267" t="s">
        <v>23</v>
      </c>
      <c r="G52" s="268"/>
      <c r="H52" s="268"/>
      <c r="I52" s="269">
        <f>'oprava toalet Pol'!G19</f>
        <v>46666.2</v>
      </c>
      <c r="J52" s="269"/>
    </row>
    <row r="53" spans="1:10" ht="25.5" customHeight="1" x14ac:dyDescent="0.2">
      <c r="A53" s="255"/>
      <c r="B53" s="263" t="s">
        <v>64</v>
      </c>
      <c r="C53" s="264" t="s">
        <v>65</v>
      </c>
      <c r="D53" s="265"/>
      <c r="E53" s="265"/>
      <c r="F53" s="267" t="s">
        <v>23</v>
      </c>
      <c r="G53" s="268"/>
      <c r="H53" s="268"/>
      <c r="I53" s="269">
        <f>'oprava toalet Pol'!G44</f>
        <v>0</v>
      </c>
      <c r="J53" s="269"/>
    </row>
    <row r="54" spans="1:10" ht="25.5" customHeight="1" x14ac:dyDescent="0.2">
      <c r="A54" s="255"/>
      <c r="B54" s="263" t="s">
        <v>66</v>
      </c>
      <c r="C54" s="264" t="s">
        <v>67</v>
      </c>
      <c r="D54" s="265"/>
      <c r="E54" s="265"/>
      <c r="F54" s="267" t="s">
        <v>23</v>
      </c>
      <c r="G54" s="268"/>
      <c r="H54" s="268"/>
      <c r="I54" s="269">
        <f>'oprava toalet Pol'!G46</f>
        <v>0</v>
      </c>
      <c r="J54" s="269"/>
    </row>
    <row r="55" spans="1:10" ht="25.5" customHeight="1" x14ac:dyDescent="0.2">
      <c r="A55" s="255"/>
      <c r="B55" s="263" t="s">
        <v>68</v>
      </c>
      <c r="C55" s="264" t="s">
        <v>69</v>
      </c>
      <c r="D55" s="265"/>
      <c r="E55" s="265"/>
      <c r="F55" s="267" t="s">
        <v>23</v>
      </c>
      <c r="G55" s="268"/>
      <c r="H55" s="268"/>
      <c r="I55" s="269">
        <f>'oprava toalet Pol'!G53</f>
        <v>0</v>
      </c>
      <c r="J55" s="269"/>
    </row>
    <row r="56" spans="1:10" ht="25.5" customHeight="1" x14ac:dyDescent="0.2">
      <c r="A56" s="255"/>
      <c r="B56" s="263" t="s">
        <v>70</v>
      </c>
      <c r="C56" s="264" t="s">
        <v>71</v>
      </c>
      <c r="D56" s="265"/>
      <c r="E56" s="265"/>
      <c r="F56" s="267" t="s">
        <v>23</v>
      </c>
      <c r="G56" s="268"/>
      <c r="H56" s="268"/>
      <c r="I56" s="269">
        <f>'oprava toalet Pol'!G55</f>
        <v>0</v>
      </c>
      <c r="J56" s="269"/>
    </row>
    <row r="57" spans="1:10" ht="25.5" customHeight="1" x14ac:dyDescent="0.2">
      <c r="A57" s="255"/>
      <c r="B57" s="263" t="s">
        <v>72</v>
      </c>
      <c r="C57" s="264" t="s">
        <v>73</v>
      </c>
      <c r="D57" s="265"/>
      <c r="E57" s="265"/>
      <c r="F57" s="267" t="s">
        <v>23</v>
      </c>
      <c r="G57" s="268"/>
      <c r="H57" s="268"/>
      <c r="I57" s="269">
        <f>'oprava toalet Pol'!G78</f>
        <v>0</v>
      </c>
      <c r="J57" s="269"/>
    </row>
    <row r="58" spans="1:10" ht="25.5" customHeight="1" x14ac:dyDescent="0.2">
      <c r="A58" s="255"/>
      <c r="B58" s="263" t="s">
        <v>508</v>
      </c>
      <c r="C58" s="264" t="s">
        <v>509</v>
      </c>
      <c r="D58" s="265"/>
      <c r="E58" s="265"/>
      <c r="F58" s="267" t="s">
        <v>23</v>
      </c>
      <c r="G58" s="268"/>
      <c r="H58" s="268"/>
      <c r="I58" s="269">
        <f>'oprava toalet Pol'!G79</f>
        <v>0</v>
      </c>
      <c r="J58" s="269"/>
    </row>
    <row r="59" spans="1:10" ht="25.5" customHeight="1" x14ac:dyDescent="0.2">
      <c r="A59" s="255"/>
      <c r="B59" s="263" t="s">
        <v>74</v>
      </c>
      <c r="C59" s="264" t="s">
        <v>75</v>
      </c>
      <c r="D59" s="265"/>
      <c r="E59" s="265"/>
      <c r="F59" s="267" t="s">
        <v>23</v>
      </c>
      <c r="G59" s="268"/>
      <c r="H59" s="268"/>
      <c r="I59" s="269">
        <f>'oprava toalet Pol'!G98</f>
        <v>0</v>
      </c>
      <c r="J59" s="269"/>
    </row>
    <row r="60" spans="1:10" ht="25.5" customHeight="1" x14ac:dyDescent="0.2">
      <c r="A60" s="255"/>
      <c r="B60" s="263" t="s">
        <v>76</v>
      </c>
      <c r="C60" s="264" t="s">
        <v>77</v>
      </c>
      <c r="D60" s="265"/>
      <c r="E60" s="265"/>
      <c r="F60" s="267" t="s">
        <v>24</v>
      </c>
      <c r="G60" s="268"/>
      <c r="H60" s="268"/>
      <c r="I60" s="269">
        <f>'oprava toalet Pol'!G100</f>
        <v>0</v>
      </c>
      <c r="J60" s="269"/>
    </row>
    <row r="61" spans="1:10" ht="25.5" customHeight="1" x14ac:dyDescent="0.2">
      <c r="A61" s="255"/>
      <c r="B61" s="263" t="s">
        <v>78</v>
      </c>
      <c r="C61" s="264" t="s">
        <v>79</v>
      </c>
      <c r="D61" s="265"/>
      <c r="E61" s="265"/>
      <c r="F61" s="267" t="s">
        <v>24</v>
      </c>
      <c r="G61" s="268"/>
      <c r="H61" s="268"/>
      <c r="I61" s="269">
        <f>'oprava toalet Pol'!G107</f>
        <v>0</v>
      </c>
      <c r="J61" s="269"/>
    </row>
    <row r="62" spans="1:10" ht="25.5" customHeight="1" x14ac:dyDescent="0.2">
      <c r="A62" s="255"/>
      <c r="B62" s="263" t="s">
        <v>80</v>
      </c>
      <c r="C62" s="264" t="s">
        <v>81</v>
      </c>
      <c r="D62" s="265"/>
      <c r="E62" s="265"/>
      <c r="F62" s="267" t="s">
        <v>24</v>
      </c>
      <c r="G62" s="268"/>
      <c r="H62" s="268"/>
      <c r="I62" s="269">
        <f>'oprava toalet Pol'!G125</f>
        <v>0</v>
      </c>
      <c r="J62" s="269"/>
    </row>
    <row r="63" spans="1:10" ht="25.5" customHeight="1" x14ac:dyDescent="0.2">
      <c r="A63" s="255"/>
      <c r="B63" s="263" t="s">
        <v>82</v>
      </c>
      <c r="C63" s="264" t="s">
        <v>83</v>
      </c>
      <c r="D63" s="265"/>
      <c r="E63" s="265"/>
      <c r="F63" s="267" t="s">
        <v>24</v>
      </c>
      <c r="G63" s="268"/>
      <c r="H63" s="268"/>
      <c r="I63" s="269">
        <f>'oprava toalet Pol'!G151</f>
        <v>0</v>
      </c>
      <c r="J63" s="269"/>
    </row>
    <row r="64" spans="1:10" ht="25.5" customHeight="1" x14ac:dyDescent="0.2">
      <c r="A64" s="255"/>
      <c r="B64" s="263" t="s">
        <v>84</v>
      </c>
      <c r="C64" s="264" t="s">
        <v>85</v>
      </c>
      <c r="D64" s="265"/>
      <c r="E64" s="265"/>
      <c r="F64" s="267" t="s">
        <v>24</v>
      </c>
      <c r="G64" s="268"/>
      <c r="H64" s="268"/>
      <c r="I64" s="269">
        <f>'oprava toalet Pol'!G201</f>
        <v>0</v>
      </c>
      <c r="J64" s="269"/>
    </row>
    <row r="65" spans="1:10" ht="25.5" customHeight="1" x14ac:dyDescent="0.2">
      <c r="A65" s="255"/>
      <c r="B65" s="263" t="s">
        <v>86</v>
      </c>
      <c r="C65" s="264" t="s">
        <v>87</v>
      </c>
      <c r="D65" s="265"/>
      <c r="E65" s="265"/>
      <c r="F65" s="267" t="s">
        <v>24</v>
      </c>
      <c r="G65" s="268"/>
      <c r="H65" s="268"/>
      <c r="I65" s="269">
        <f>'oprava toalet Pol'!G206</f>
        <v>0</v>
      </c>
      <c r="J65" s="269"/>
    </row>
    <row r="66" spans="1:10" ht="25.5" customHeight="1" x14ac:dyDescent="0.2">
      <c r="A66" s="255"/>
      <c r="B66" s="263" t="s">
        <v>88</v>
      </c>
      <c r="C66" s="264" t="s">
        <v>89</v>
      </c>
      <c r="D66" s="265"/>
      <c r="E66" s="265"/>
      <c r="F66" s="267" t="s">
        <v>24</v>
      </c>
      <c r="G66" s="268"/>
      <c r="H66" s="268"/>
      <c r="I66" s="269">
        <f>'oprava toalet Pol'!G212</f>
        <v>0</v>
      </c>
      <c r="J66" s="269"/>
    </row>
    <row r="67" spans="1:10" ht="25.5" customHeight="1" x14ac:dyDescent="0.2">
      <c r="A67" s="255"/>
      <c r="B67" s="263" t="s">
        <v>90</v>
      </c>
      <c r="C67" s="264" t="s">
        <v>91</v>
      </c>
      <c r="D67" s="265"/>
      <c r="E67" s="265"/>
      <c r="F67" s="267" t="s">
        <v>24</v>
      </c>
      <c r="G67" s="268"/>
      <c r="H67" s="268"/>
      <c r="I67" s="269">
        <f>'oprava toalet Pol'!G223</f>
        <v>0</v>
      </c>
      <c r="J67" s="269"/>
    </row>
    <row r="68" spans="1:10" ht="25.5" customHeight="1" x14ac:dyDescent="0.2">
      <c r="A68" s="255"/>
      <c r="B68" s="263" t="s">
        <v>92</v>
      </c>
      <c r="C68" s="264" t="s">
        <v>93</v>
      </c>
      <c r="D68" s="265"/>
      <c r="E68" s="265"/>
      <c r="F68" s="267" t="s">
        <v>24</v>
      </c>
      <c r="G68" s="268"/>
      <c r="H68" s="268"/>
      <c r="I68" s="269">
        <f>'oprava toalet Pol'!G239</f>
        <v>0</v>
      </c>
      <c r="J68" s="269"/>
    </row>
    <row r="69" spans="1:10" ht="25.5" customHeight="1" x14ac:dyDescent="0.2">
      <c r="A69" s="255"/>
      <c r="B69" s="263" t="s">
        <v>94</v>
      </c>
      <c r="C69" s="264" t="s">
        <v>95</v>
      </c>
      <c r="D69" s="265"/>
      <c r="E69" s="265"/>
      <c r="F69" s="267" t="s">
        <v>24</v>
      </c>
      <c r="G69" s="268"/>
      <c r="H69" s="268"/>
      <c r="I69" s="269">
        <f>'oprava toalet Pol'!G263</f>
        <v>0</v>
      </c>
      <c r="J69" s="269"/>
    </row>
    <row r="70" spans="1:10" ht="25.5" customHeight="1" x14ac:dyDescent="0.2">
      <c r="A70" s="255"/>
      <c r="B70" s="263" t="s">
        <v>96</v>
      </c>
      <c r="C70" s="264" t="s">
        <v>97</v>
      </c>
      <c r="D70" s="265"/>
      <c r="E70" s="265"/>
      <c r="F70" s="267" t="s">
        <v>24</v>
      </c>
      <c r="G70" s="268"/>
      <c r="H70" s="268"/>
      <c r="I70" s="269">
        <f>'oprava toalet Pol'!G269</f>
        <v>0</v>
      </c>
      <c r="J70" s="269"/>
    </row>
    <row r="71" spans="1:10" ht="25.5" customHeight="1" x14ac:dyDescent="0.2">
      <c r="A71" s="255"/>
      <c r="B71" s="263" t="s">
        <v>98</v>
      </c>
      <c r="C71" s="264" t="s">
        <v>99</v>
      </c>
      <c r="D71" s="265"/>
      <c r="E71" s="265"/>
      <c r="F71" s="267" t="s">
        <v>25</v>
      </c>
      <c r="G71" s="268"/>
      <c r="H71" s="268"/>
      <c r="I71" s="269">
        <f>'oprava toalet Pol'!G277</f>
        <v>0</v>
      </c>
      <c r="J71" s="269"/>
    </row>
    <row r="72" spans="1:10" ht="25.5" customHeight="1" x14ac:dyDescent="0.2">
      <c r="A72" s="255"/>
      <c r="B72" s="271" t="s">
        <v>100</v>
      </c>
      <c r="C72" s="272" t="s">
        <v>26</v>
      </c>
      <c r="D72" s="273"/>
      <c r="E72" s="273"/>
      <c r="F72" s="275" t="s">
        <v>100</v>
      </c>
      <c r="G72" s="276"/>
      <c r="H72" s="276"/>
      <c r="I72" s="277">
        <f>'oprava toalet Pol'!G304</f>
        <v>0</v>
      </c>
      <c r="J72" s="277"/>
    </row>
    <row r="73" spans="1:10" ht="25.5" customHeight="1" x14ac:dyDescent="0.2">
      <c r="A73" s="278"/>
      <c r="B73" s="289" t="s">
        <v>1</v>
      </c>
      <c r="C73" s="289"/>
      <c r="D73" s="290"/>
      <c r="E73" s="290"/>
      <c r="F73" s="291"/>
      <c r="G73" s="292"/>
      <c r="H73" s="292"/>
      <c r="I73" s="293">
        <f>SUM(I50:I72)</f>
        <v>46666.2</v>
      </c>
      <c r="J73" s="293"/>
    </row>
    <row r="74" spans="1:10" x14ac:dyDescent="0.2">
      <c r="F74" s="108"/>
      <c r="G74" s="108"/>
      <c r="H74" s="108"/>
      <c r="I74" s="108"/>
      <c r="J74" s="108"/>
    </row>
    <row r="75" spans="1:10" x14ac:dyDescent="0.2">
      <c r="F75" s="108"/>
      <c r="G75" s="108"/>
      <c r="H75" s="108"/>
      <c r="I75" s="108"/>
      <c r="J75" s="108"/>
    </row>
    <row r="76" spans="1:10" x14ac:dyDescent="0.2">
      <c r="F76" s="108"/>
      <c r="G76" s="108"/>
      <c r="H76" s="108"/>
      <c r="I76" s="108"/>
      <c r="J76" s="108"/>
    </row>
  </sheetData>
  <sheetProtection algorithmName="SHA-512" hashValue="jYNYObQjZMxsOJJU7/QC9dZd0cIkduDdQZl0yX6VS9z1m32EbuDPawAv+GrzktjB8MU5DD/MOLdVKkqwwD7rzQ==" saltValue="CKG9tzL6PjvInpdOtmc+v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I73:J73"/>
    <mergeCell ref="D4:J4"/>
    <mergeCell ref="C58:E58"/>
    <mergeCell ref="I58:J58"/>
    <mergeCell ref="I70:J70"/>
    <mergeCell ref="C70:E70"/>
    <mergeCell ref="I71:J71"/>
    <mergeCell ref="C71:E71"/>
    <mergeCell ref="I72:J72"/>
    <mergeCell ref="C72:E72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  <mergeCell ref="I61:J61"/>
    <mergeCell ref="C61:E61"/>
    <mergeCell ref="I62:J62"/>
    <mergeCell ref="C62:E62"/>
    <mergeCell ref="I63:J63"/>
    <mergeCell ref="C63:E63"/>
    <mergeCell ref="I57:J57"/>
    <mergeCell ref="C57:E57"/>
    <mergeCell ref="I59:J59"/>
    <mergeCell ref="C59:E59"/>
    <mergeCell ref="I60:J60"/>
    <mergeCell ref="C60:E60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C39:E39"/>
    <mergeCell ref="B40:E40"/>
    <mergeCell ref="B43:J43"/>
    <mergeCell ref="B44:J44"/>
    <mergeCell ref="I49:J49"/>
    <mergeCell ref="I50:J50"/>
    <mergeCell ref="C50:E5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70866141732283472" bottom="0.39370078740157483" header="0" footer="0.19685039370078741"/>
  <pageSetup paperSize="9" fitToHeight="9999" orientation="portrait" horizontalDpi="300" verticalDpi="300" r:id="rId2"/>
  <headerFooter alignWithMargins="0">
    <oddFooter>&amp;L&amp;8Zpracováno programem &amp;"Arial CE,Tučné"RTS Stavitel +,  © RTS, a.s.&amp;R&amp;8Stránka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6" t="s">
        <v>6</v>
      </c>
      <c r="B1" s="16"/>
      <c r="C1" s="17"/>
      <c r="D1" s="16"/>
      <c r="E1" s="16"/>
      <c r="F1" s="16"/>
      <c r="G1" s="16"/>
    </row>
    <row r="2" spans="1:7" ht="24.95" customHeight="1" x14ac:dyDescent="0.2">
      <c r="A2" s="8" t="s">
        <v>41</v>
      </c>
      <c r="B2" s="7"/>
      <c r="C2" s="18"/>
      <c r="D2" s="18"/>
      <c r="E2" s="18"/>
      <c r="F2" s="18"/>
      <c r="G2" s="19"/>
    </row>
    <row r="3" spans="1:7" ht="24.95" hidden="1" customHeight="1" x14ac:dyDescent="0.2">
      <c r="A3" s="8" t="s">
        <v>7</v>
      </c>
      <c r="B3" s="7"/>
      <c r="C3" s="18"/>
      <c r="D3" s="18"/>
      <c r="E3" s="18"/>
      <c r="F3" s="18"/>
      <c r="G3" s="19"/>
    </row>
    <row r="4" spans="1:7" ht="24.95" hidden="1" customHeight="1" x14ac:dyDescent="0.2">
      <c r="A4" s="8" t="s">
        <v>8</v>
      </c>
      <c r="B4" s="7"/>
      <c r="C4" s="18"/>
      <c r="D4" s="18"/>
      <c r="E4" s="18"/>
      <c r="F4" s="18"/>
      <c r="G4" s="19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  <outlinePr summaryBelow="0"/>
  </sheetPr>
  <dimension ref="A1:BH323"/>
  <sheetViews>
    <sheetView workbookViewId="0">
      <selection activeCell="C35" sqref="C35"/>
    </sheetView>
  </sheetViews>
  <sheetFormatPr defaultRowHeight="12.75" outlineLevelRow="1" x14ac:dyDescent="0.2"/>
  <cols>
    <col min="1" max="1" width="4.28515625" style="22" customWidth="1"/>
    <col min="2" max="2" width="14.42578125" style="106" customWidth="1"/>
    <col min="3" max="3" width="68.42578125" style="106" customWidth="1"/>
    <col min="4" max="4" width="5.42578125" style="22" customWidth="1"/>
    <col min="5" max="5" width="11.42578125" style="22" customWidth="1"/>
    <col min="6" max="6" width="10.85546875" style="22" customWidth="1"/>
    <col min="7" max="7" width="14.140625" style="22" customWidth="1"/>
    <col min="8" max="21" width="0" style="22" hidden="1" customWidth="1"/>
    <col min="22" max="28" width="9.140625" style="22"/>
    <col min="29" max="39" width="0" style="22" hidden="1" customWidth="1"/>
    <col min="40" max="52" width="9.140625" style="22"/>
    <col min="53" max="53" width="73.42578125" style="22" customWidth="1"/>
    <col min="54" max="16384" width="9.140625" style="22"/>
  </cols>
  <sheetData>
    <row r="1" spans="1:60" ht="15.75" customHeight="1" x14ac:dyDescent="0.25">
      <c r="A1" s="21" t="s">
        <v>6</v>
      </c>
      <c r="B1" s="21"/>
      <c r="C1" s="21"/>
      <c r="D1" s="21"/>
      <c r="E1" s="21"/>
      <c r="F1" s="21"/>
      <c r="G1" s="21"/>
      <c r="AE1" s="22" t="s">
        <v>102</v>
      </c>
    </row>
    <row r="2" spans="1:60" ht="24.95" customHeight="1" x14ac:dyDescent="0.2">
      <c r="A2" s="23" t="s">
        <v>40</v>
      </c>
      <c r="B2" s="24"/>
      <c r="C2" s="25" t="s">
        <v>683</v>
      </c>
      <c r="D2" s="26"/>
      <c r="E2" s="26"/>
      <c r="F2" s="26"/>
      <c r="G2" s="27"/>
      <c r="AE2" s="22" t="s">
        <v>103</v>
      </c>
    </row>
    <row r="3" spans="1:60" ht="24.95" customHeight="1" x14ac:dyDescent="0.2">
      <c r="A3" s="23" t="s">
        <v>687</v>
      </c>
      <c r="B3" s="24"/>
      <c r="C3" s="28" t="s">
        <v>43</v>
      </c>
      <c r="D3" s="28"/>
      <c r="E3" s="28"/>
      <c r="F3" s="28"/>
      <c r="G3" s="29"/>
      <c r="AE3" s="22" t="s">
        <v>104</v>
      </c>
    </row>
    <row r="4" spans="1:60" ht="22.5" customHeight="1" x14ac:dyDescent="0.2">
      <c r="A4" s="23" t="s">
        <v>44</v>
      </c>
      <c r="B4" s="24"/>
      <c r="C4" s="28" t="s">
        <v>686</v>
      </c>
      <c r="D4" s="30"/>
      <c r="E4" s="30"/>
      <c r="F4" s="30"/>
      <c r="G4" s="31"/>
      <c r="AE4" s="22" t="s">
        <v>105</v>
      </c>
    </row>
    <row r="5" spans="1:60" ht="16.5" customHeight="1" x14ac:dyDescent="0.2">
      <c r="A5" s="32" t="s">
        <v>106</v>
      </c>
      <c r="B5" s="33"/>
      <c r="C5" s="34" t="s">
        <v>688</v>
      </c>
      <c r="D5" s="35"/>
      <c r="E5" s="35"/>
      <c r="F5" s="35"/>
      <c r="G5" s="36"/>
      <c r="AE5" s="22" t="s">
        <v>107</v>
      </c>
    </row>
    <row r="7" spans="1:60" ht="26.45" customHeight="1" x14ac:dyDescent="0.2">
      <c r="A7" s="37" t="s">
        <v>108</v>
      </c>
      <c r="B7" s="38" t="s">
        <v>109</v>
      </c>
      <c r="C7" s="38" t="s">
        <v>110</v>
      </c>
      <c r="D7" s="37" t="s">
        <v>111</v>
      </c>
      <c r="E7" s="37" t="s">
        <v>112</v>
      </c>
      <c r="F7" s="39" t="s">
        <v>113</v>
      </c>
      <c r="G7" s="40" t="s">
        <v>28</v>
      </c>
      <c r="H7" s="41" t="s">
        <v>29</v>
      </c>
      <c r="I7" s="41" t="s">
        <v>114</v>
      </c>
      <c r="J7" s="41" t="s">
        <v>30</v>
      </c>
      <c r="K7" s="41" t="s">
        <v>115</v>
      </c>
      <c r="L7" s="41" t="s">
        <v>116</v>
      </c>
      <c r="M7" s="41" t="s">
        <v>117</v>
      </c>
      <c r="N7" s="41" t="s">
        <v>118</v>
      </c>
      <c r="O7" s="41" t="s">
        <v>119</v>
      </c>
      <c r="P7" s="41" t="s">
        <v>120</v>
      </c>
      <c r="Q7" s="41" t="s">
        <v>121</v>
      </c>
      <c r="R7" s="41" t="s">
        <v>122</v>
      </c>
      <c r="S7" s="41" t="s">
        <v>123</v>
      </c>
      <c r="T7" s="41" t="s">
        <v>124</v>
      </c>
      <c r="U7" s="42" t="s">
        <v>125</v>
      </c>
    </row>
    <row r="8" spans="1:60" x14ac:dyDescent="0.2">
      <c r="A8" s="43" t="s">
        <v>126</v>
      </c>
      <c r="B8" s="44" t="s">
        <v>58</v>
      </c>
      <c r="C8" s="45" t="s">
        <v>59</v>
      </c>
      <c r="D8" s="46"/>
      <c r="E8" s="47"/>
      <c r="F8" s="48"/>
      <c r="G8" s="49">
        <f>SUM(G9:G11)</f>
        <v>0</v>
      </c>
      <c r="H8" s="50"/>
      <c r="I8" s="50">
        <f>SUM(I9:I11)</f>
        <v>0</v>
      </c>
      <c r="J8" s="50"/>
      <c r="K8" s="50">
        <f>SUM(K9:K11)</f>
        <v>0</v>
      </c>
      <c r="L8" s="50"/>
      <c r="M8" s="50">
        <f>SUM(M9:M11)</f>
        <v>0</v>
      </c>
      <c r="N8" s="51"/>
      <c r="O8" s="51">
        <f>SUM(O9:O11)</f>
        <v>1.1331199999999999</v>
      </c>
      <c r="P8" s="51"/>
      <c r="Q8" s="51">
        <f>SUM(Q9:Q11)</f>
        <v>0</v>
      </c>
      <c r="R8" s="51"/>
      <c r="S8" s="51"/>
      <c r="T8" s="52"/>
      <c r="U8" s="51">
        <f>SUM(U9:U11)</f>
        <v>14.66</v>
      </c>
      <c r="AE8" s="22" t="s">
        <v>127</v>
      </c>
    </row>
    <row r="9" spans="1:60" outlineLevel="1" x14ac:dyDescent="0.2">
      <c r="A9" s="53">
        <v>1</v>
      </c>
      <c r="B9" s="53" t="s">
        <v>522</v>
      </c>
      <c r="C9" s="54" t="s">
        <v>130</v>
      </c>
      <c r="D9" s="55" t="s">
        <v>128</v>
      </c>
      <c r="E9" s="56">
        <v>11.34</v>
      </c>
      <c r="F9" s="11">
        <v>0</v>
      </c>
      <c r="G9" s="56">
        <f>ROUND(E9*F9,2)</f>
        <v>0</v>
      </c>
      <c r="H9" s="57"/>
      <c r="I9" s="56">
        <f>ROUND(E9*H9,2)</f>
        <v>0</v>
      </c>
      <c r="J9" s="57"/>
      <c r="K9" s="56">
        <f>ROUND(E9*J9,2)</f>
        <v>0</v>
      </c>
      <c r="L9" s="56">
        <v>15</v>
      </c>
      <c r="M9" s="56">
        <f>G9*(1+L9/100)</f>
        <v>0</v>
      </c>
      <c r="N9" s="55">
        <v>1.274E-2</v>
      </c>
      <c r="O9" s="55">
        <f>ROUND(E9*N9,5)</f>
        <v>0.14446999999999999</v>
      </c>
      <c r="P9" s="55">
        <v>0</v>
      </c>
      <c r="Q9" s="55">
        <f>ROUND(E9*P9,5)</f>
        <v>0</v>
      </c>
      <c r="R9" s="55"/>
      <c r="S9" s="55"/>
      <c r="T9" s="58">
        <v>0.69</v>
      </c>
      <c r="U9" s="55">
        <f>ROUND(E9*T9,2)</f>
        <v>7.82</v>
      </c>
      <c r="V9" s="59"/>
      <c r="W9" s="59"/>
      <c r="X9" s="59"/>
      <c r="Y9" s="59"/>
      <c r="Z9" s="59"/>
      <c r="AA9" s="59"/>
      <c r="AB9" s="59"/>
      <c r="AC9" s="59"/>
      <c r="AD9" s="59"/>
      <c r="AE9" s="59" t="s">
        <v>129</v>
      </c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</row>
    <row r="10" spans="1:60" ht="10.7" customHeight="1" outlineLevel="1" x14ac:dyDescent="0.2">
      <c r="A10" s="53"/>
      <c r="B10" s="53"/>
      <c r="C10" s="60" t="s">
        <v>131</v>
      </c>
      <c r="D10" s="61"/>
      <c r="E10" s="62">
        <v>11.34</v>
      </c>
      <c r="F10" s="56"/>
      <c r="G10" s="56"/>
      <c r="H10" s="56"/>
      <c r="I10" s="56"/>
      <c r="J10" s="56"/>
      <c r="K10" s="56"/>
      <c r="L10" s="56"/>
      <c r="M10" s="56"/>
      <c r="N10" s="55"/>
      <c r="O10" s="55"/>
      <c r="P10" s="55"/>
      <c r="Q10" s="55"/>
      <c r="R10" s="55"/>
      <c r="S10" s="55"/>
      <c r="T10" s="58"/>
      <c r="U10" s="55"/>
      <c r="V10" s="59"/>
      <c r="W10" s="59"/>
      <c r="X10" s="59"/>
      <c r="Y10" s="59"/>
      <c r="Z10" s="59"/>
      <c r="AA10" s="59"/>
      <c r="AB10" s="59"/>
      <c r="AC10" s="59"/>
      <c r="AD10" s="59"/>
      <c r="AE10" s="59" t="s">
        <v>132</v>
      </c>
      <c r="AF10" s="59">
        <v>0</v>
      </c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</row>
    <row r="11" spans="1:60" outlineLevel="1" x14ac:dyDescent="0.2">
      <c r="A11" s="53">
        <v>2</v>
      </c>
      <c r="B11" s="53" t="s">
        <v>133</v>
      </c>
      <c r="C11" s="54" t="s">
        <v>134</v>
      </c>
      <c r="D11" s="55" t="s">
        <v>128</v>
      </c>
      <c r="E11" s="56">
        <v>7.8</v>
      </c>
      <c r="F11" s="11">
        <v>0</v>
      </c>
      <c r="G11" s="56">
        <f>ROUND(E11*F11,2)</f>
        <v>0</v>
      </c>
      <c r="H11" s="57"/>
      <c r="I11" s="56">
        <f>ROUND(E11*H11,2)</f>
        <v>0</v>
      </c>
      <c r="J11" s="57"/>
      <c r="K11" s="56">
        <f>ROUND(E11*J11,2)</f>
        <v>0</v>
      </c>
      <c r="L11" s="56">
        <v>15</v>
      </c>
      <c r="M11" s="56">
        <f>G11*(1+L11/100)</f>
        <v>0</v>
      </c>
      <c r="N11" s="55">
        <v>0.12675</v>
      </c>
      <c r="O11" s="55">
        <f>ROUND(E11*N11,5)</f>
        <v>0.98865000000000003</v>
      </c>
      <c r="P11" s="55">
        <v>0</v>
      </c>
      <c r="Q11" s="55">
        <f>ROUND(E11*P11,5)</f>
        <v>0</v>
      </c>
      <c r="R11" s="55"/>
      <c r="S11" s="55"/>
      <c r="T11" s="58">
        <v>0.87629999999999997</v>
      </c>
      <c r="U11" s="55">
        <f>ROUND(E11*T11,2)</f>
        <v>6.84</v>
      </c>
      <c r="V11" s="59"/>
      <c r="W11" s="59"/>
      <c r="X11" s="59"/>
      <c r="Y11" s="59"/>
      <c r="Z11" s="59"/>
      <c r="AA11" s="59"/>
      <c r="AB11" s="59"/>
      <c r="AC11" s="59"/>
      <c r="AD11" s="59"/>
      <c r="AE11" s="59" t="s">
        <v>129</v>
      </c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</row>
    <row r="12" spans="1:60" x14ac:dyDescent="0.2">
      <c r="A12" s="43" t="s">
        <v>126</v>
      </c>
      <c r="B12" s="44" t="s">
        <v>60</v>
      </c>
      <c r="C12" s="45" t="s">
        <v>61</v>
      </c>
      <c r="D12" s="46"/>
      <c r="E12" s="47"/>
      <c r="F12" s="48"/>
      <c r="G12" s="49">
        <f>SUM(G13:G18)</f>
        <v>0</v>
      </c>
      <c r="H12" s="63"/>
      <c r="I12" s="63">
        <f>SUM(I13:I18)</f>
        <v>0</v>
      </c>
      <c r="J12" s="63"/>
      <c r="K12" s="63">
        <f>SUM(K13:K18)</f>
        <v>0</v>
      </c>
      <c r="L12" s="63"/>
      <c r="M12" s="63">
        <f>SUM(M13:M18)</f>
        <v>0</v>
      </c>
      <c r="N12" s="64"/>
      <c r="O12" s="64">
        <f>SUM(O13:O18)</f>
        <v>0.38838</v>
      </c>
      <c r="P12" s="64"/>
      <c r="Q12" s="64">
        <f>SUM(Q13:Q18)</f>
        <v>0</v>
      </c>
      <c r="R12" s="64"/>
      <c r="S12" s="64"/>
      <c r="T12" s="65"/>
      <c r="U12" s="64">
        <f>SUM(U13:U18)</f>
        <v>28.04</v>
      </c>
      <c r="AE12" s="22" t="s">
        <v>127</v>
      </c>
    </row>
    <row r="13" spans="1:60" ht="22.5" outlineLevel="1" x14ac:dyDescent="0.2">
      <c r="A13" s="53">
        <v>3</v>
      </c>
      <c r="B13" s="53" t="s">
        <v>135</v>
      </c>
      <c r="C13" s="54" t="s">
        <v>521</v>
      </c>
      <c r="D13" s="55" t="s">
        <v>128</v>
      </c>
      <c r="E13" s="66">
        <v>19.067999999999998</v>
      </c>
      <c r="F13" s="11">
        <v>0</v>
      </c>
      <c r="G13" s="56">
        <f>ROUND(E13*F13,2)</f>
        <v>0</v>
      </c>
      <c r="H13" s="57"/>
      <c r="I13" s="56">
        <f>ROUND(E13*H13,2)</f>
        <v>0</v>
      </c>
      <c r="J13" s="57"/>
      <c r="K13" s="56">
        <f>ROUND(E13*J13,2)</f>
        <v>0</v>
      </c>
      <c r="L13" s="56">
        <v>15</v>
      </c>
      <c r="M13" s="56">
        <f>G13*(1+L13/100)</f>
        <v>0</v>
      </c>
      <c r="N13" s="55">
        <v>1.247E-2</v>
      </c>
      <c r="O13" s="55">
        <f>ROUND(E13*N13,5)</f>
        <v>0.23777999999999999</v>
      </c>
      <c r="P13" s="55">
        <v>0</v>
      </c>
      <c r="Q13" s="55">
        <f>ROUND(E13*P13,5)</f>
        <v>0</v>
      </c>
      <c r="R13" s="55"/>
      <c r="S13" s="55"/>
      <c r="T13" s="58">
        <v>0.95</v>
      </c>
      <c r="U13" s="55">
        <f>ROUND(E13*T13,2)</f>
        <v>18.11</v>
      </c>
      <c r="V13" s="59"/>
      <c r="W13" s="59"/>
      <c r="X13" s="59"/>
      <c r="Y13" s="59"/>
      <c r="Z13" s="59"/>
      <c r="AA13" s="59"/>
      <c r="AB13" s="59"/>
      <c r="AC13" s="59"/>
      <c r="AD13" s="59"/>
      <c r="AE13" s="59" t="s">
        <v>129</v>
      </c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</row>
    <row r="14" spans="1:60" ht="10.7" customHeight="1" outlineLevel="1" x14ac:dyDescent="0.2">
      <c r="A14" s="53"/>
      <c r="B14" s="53"/>
      <c r="C14" s="60" t="s">
        <v>136</v>
      </c>
      <c r="D14" s="61"/>
      <c r="E14" s="62">
        <v>19.068000000000001</v>
      </c>
      <c r="F14" s="56"/>
      <c r="G14" s="56"/>
      <c r="H14" s="56"/>
      <c r="I14" s="56"/>
      <c r="J14" s="56"/>
      <c r="K14" s="56"/>
      <c r="L14" s="56"/>
      <c r="M14" s="56"/>
      <c r="N14" s="55"/>
      <c r="O14" s="55"/>
      <c r="P14" s="55"/>
      <c r="Q14" s="55"/>
      <c r="R14" s="55"/>
      <c r="S14" s="55"/>
      <c r="T14" s="58"/>
      <c r="U14" s="55"/>
      <c r="V14" s="59"/>
      <c r="W14" s="59"/>
      <c r="X14" s="59"/>
      <c r="Y14" s="59"/>
      <c r="Z14" s="59"/>
      <c r="AA14" s="59"/>
      <c r="AB14" s="59"/>
      <c r="AC14" s="59"/>
      <c r="AD14" s="59"/>
      <c r="AE14" s="59" t="s">
        <v>132</v>
      </c>
      <c r="AF14" s="59">
        <v>0</v>
      </c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</row>
    <row r="15" spans="1:60" outlineLevel="1" x14ac:dyDescent="0.2">
      <c r="A15" s="53">
        <v>4</v>
      </c>
      <c r="B15" s="53" t="s">
        <v>137</v>
      </c>
      <c r="C15" s="54" t="s">
        <v>138</v>
      </c>
      <c r="D15" s="55" t="s">
        <v>128</v>
      </c>
      <c r="E15" s="66">
        <v>19.068000000000001</v>
      </c>
      <c r="F15" s="11">
        <v>0</v>
      </c>
      <c r="G15" s="56">
        <f>ROUND(E15*F15,2)</f>
        <v>0</v>
      </c>
      <c r="H15" s="57"/>
      <c r="I15" s="56">
        <f>ROUND(E15*H15,2)</f>
        <v>0</v>
      </c>
      <c r="J15" s="57"/>
      <c r="K15" s="56">
        <f>ROUND(E15*J15,2)</f>
        <v>0</v>
      </c>
      <c r="L15" s="56">
        <v>15</v>
      </c>
      <c r="M15" s="56">
        <f>G15*(1+L15/100)</f>
        <v>0</v>
      </c>
      <c r="N15" s="55">
        <v>0</v>
      </c>
      <c r="O15" s="55">
        <f>ROUND(E15*N15,5)</f>
        <v>0</v>
      </c>
      <c r="P15" s="55">
        <v>0</v>
      </c>
      <c r="Q15" s="55">
        <f>ROUND(E15*P15,5)</f>
        <v>0</v>
      </c>
      <c r="R15" s="55"/>
      <c r="S15" s="55"/>
      <c r="T15" s="58">
        <v>0.28000000000000003</v>
      </c>
      <c r="U15" s="55">
        <f>ROUND(E15*T15,2)</f>
        <v>5.34</v>
      </c>
      <c r="V15" s="59"/>
      <c r="W15" s="59"/>
      <c r="X15" s="59"/>
      <c r="Y15" s="59"/>
      <c r="Z15" s="59"/>
      <c r="AA15" s="59"/>
      <c r="AB15" s="59"/>
      <c r="AC15" s="59"/>
      <c r="AD15" s="59"/>
      <c r="AE15" s="59" t="s">
        <v>129</v>
      </c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</row>
    <row r="16" spans="1:60" outlineLevel="1" x14ac:dyDescent="0.2">
      <c r="A16" s="53">
        <v>5</v>
      </c>
      <c r="B16" s="53" t="s">
        <v>139</v>
      </c>
      <c r="C16" s="54" t="s">
        <v>140</v>
      </c>
      <c r="D16" s="55" t="s">
        <v>141</v>
      </c>
      <c r="E16" s="56">
        <v>4</v>
      </c>
      <c r="F16" s="11">
        <v>0</v>
      </c>
      <c r="G16" s="56">
        <f>ROUND(E16*F16,2)</f>
        <v>0</v>
      </c>
      <c r="H16" s="57"/>
      <c r="I16" s="56">
        <f>ROUND(E16*H16,2)</f>
        <v>0</v>
      </c>
      <c r="J16" s="57"/>
      <c r="K16" s="56">
        <f>ROUND(E16*J16,2)</f>
        <v>0</v>
      </c>
      <c r="L16" s="56">
        <v>15</v>
      </c>
      <c r="M16" s="56">
        <f>G16*(1+L16/100)</f>
        <v>0</v>
      </c>
      <c r="N16" s="55">
        <v>0</v>
      </c>
      <c r="O16" s="55">
        <f>ROUND(E16*N16,5)</f>
        <v>0</v>
      </c>
      <c r="P16" s="55">
        <v>0</v>
      </c>
      <c r="Q16" s="55">
        <f>ROUND(E16*P16,5)</f>
        <v>0</v>
      </c>
      <c r="R16" s="55"/>
      <c r="S16" s="55"/>
      <c r="T16" s="58">
        <v>0.56999999999999995</v>
      </c>
      <c r="U16" s="55">
        <f>ROUND(E16*T16,2)</f>
        <v>2.2799999999999998</v>
      </c>
      <c r="V16" s="59"/>
      <c r="W16" s="59"/>
      <c r="X16" s="59"/>
      <c r="Y16" s="59"/>
      <c r="Z16" s="59"/>
      <c r="AA16" s="59"/>
      <c r="AB16" s="59"/>
      <c r="AC16" s="59"/>
      <c r="AD16" s="59"/>
      <c r="AE16" s="59" t="s">
        <v>129</v>
      </c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</row>
    <row r="17" spans="1:60" outlineLevel="1" x14ac:dyDescent="0.2">
      <c r="A17" s="53">
        <v>6</v>
      </c>
      <c r="B17" s="53" t="s">
        <v>142</v>
      </c>
      <c r="C17" s="54" t="s">
        <v>520</v>
      </c>
      <c r="D17" s="55" t="s">
        <v>143</v>
      </c>
      <c r="E17" s="56">
        <v>2.8</v>
      </c>
      <c r="F17" s="11">
        <v>0</v>
      </c>
      <c r="G17" s="56">
        <f>ROUND(E17*F17,2)</f>
        <v>0</v>
      </c>
      <c r="H17" s="57"/>
      <c r="I17" s="56">
        <f>ROUND(E17*H17,2)</f>
        <v>0</v>
      </c>
      <c r="J17" s="57"/>
      <c r="K17" s="56">
        <f>ROUND(E17*J17,2)</f>
        <v>0</v>
      </c>
      <c r="L17" s="56">
        <v>15</v>
      </c>
      <c r="M17" s="56">
        <f>G17*(1+L17/100)</f>
        <v>0</v>
      </c>
      <c r="N17" s="55">
        <v>0</v>
      </c>
      <c r="O17" s="55">
        <f>ROUND(E17*N17,5)</f>
        <v>0</v>
      </c>
      <c r="P17" s="55">
        <v>0</v>
      </c>
      <c r="Q17" s="55">
        <f>ROUND(E17*P17,5)</f>
        <v>0</v>
      </c>
      <c r="R17" s="55"/>
      <c r="S17" s="55"/>
      <c r="T17" s="58">
        <v>0</v>
      </c>
      <c r="U17" s="55">
        <f>ROUND(E17*T17,2)</f>
        <v>0</v>
      </c>
      <c r="V17" s="59"/>
      <c r="W17" s="59"/>
      <c r="X17" s="59"/>
      <c r="Y17" s="59"/>
      <c r="Z17" s="59"/>
      <c r="AA17" s="59"/>
      <c r="AB17" s="59"/>
      <c r="AC17" s="59"/>
      <c r="AD17" s="59"/>
      <c r="AE17" s="59" t="s">
        <v>129</v>
      </c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</row>
    <row r="18" spans="1:60" outlineLevel="1" x14ac:dyDescent="0.2">
      <c r="A18" s="53">
        <v>7</v>
      </c>
      <c r="B18" s="53" t="s">
        <v>144</v>
      </c>
      <c r="C18" s="54" t="s">
        <v>145</v>
      </c>
      <c r="D18" s="55" t="s">
        <v>141</v>
      </c>
      <c r="E18" s="56">
        <v>3</v>
      </c>
      <c r="F18" s="11">
        <v>0</v>
      </c>
      <c r="G18" s="56">
        <f>ROUND(E18*F18,2)</f>
        <v>0</v>
      </c>
      <c r="H18" s="57"/>
      <c r="I18" s="56">
        <f>ROUND(E18*H18,2)</f>
        <v>0</v>
      </c>
      <c r="J18" s="57"/>
      <c r="K18" s="56">
        <f>ROUND(E18*J18,2)</f>
        <v>0</v>
      </c>
      <c r="L18" s="56">
        <v>15</v>
      </c>
      <c r="M18" s="56">
        <f>G18*(1+L18/100)</f>
        <v>0</v>
      </c>
      <c r="N18" s="55">
        <v>5.0200000000000002E-2</v>
      </c>
      <c r="O18" s="55">
        <f>ROUND(E18*N18,5)</f>
        <v>0.15060000000000001</v>
      </c>
      <c r="P18" s="55">
        <v>0</v>
      </c>
      <c r="Q18" s="55">
        <f>ROUND(E18*P18,5)</f>
        <v>0</v>
      </c>
      <c r="R18" s="55"/>
      <c r="S18" s="55"/>
      <c r="T18" s="58">
        <v>0.77</v>
      </c>
      <c r="U18" s="55">
        <f>ROUND(E18*T18,2)</f>
        <v>2.31</v>
      </c>
      <c r="V18" s="59"/>
      <c r="W18" s="59"/>
      <c r="X18" s="59"/>
      <c r="Y18" s="59"/>
      <c r="Z18" s="59"/>
      <c r="AA18" s="59"/>
      <c r="AB18" s="59"/>
      <c r="AC18" s="59"/>
      <c r="AD18" s="59"/>
      <c r="AE18" s="59" t="s">
        <v>129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</row>
    <row r="19" spans="1:60" x14ac:dyDescent="0.2">
      <c r="A19" s="43" t="s">
        <v>126</v>
      </c>
      <c r="B19" s="44" t="s">
        <v>62</v>
      </c>
      <c r="C19" s="45" t="s">
        <v>63</v>
      </c>
      <c r="D19" s="46"/>
      <c r="E19" s="47"/>
      <c r="F19" s="48"/>
      <c r="G19" s="49">
        <f>SUM(G20:G43)</f>
        <v>46666.2</v>
      </c>
      <c r="H19" s="63"/>
      <c r="I19" s="63">
        <f>SUM(I20:I43)</f>
        <v>0</v>
      </c>
      <c r="J19" s="63"/>
      <c r="K19" s="63">
        <f>SUM(K20:K43)</f>
        <v>0</v>
      </c>
      <c r="L19" s="63"/>
      <c r="M19" s="63">
        <f>SUM(M20:M43)</f>
        <v>53666.12999999999</v>
      </c>
      <c r="N19" s="64"/>
      <c r="O19" s="64">
        <f>SUM(O20:O43)</f>
        <v>4.2006600000000001</v>
      </c>
      <c r="P19" s="64"/>
      <c r="Q19" s="64">
        <f>SUM(Q20:Q43)</f>
        <v>0</v>
      </c>
      <c r="R19" s="64"/>
      <c r="S19" s="64"/>
      <c r="T19" s="65"/>
      <c r="U19" s="64">
        <f>SUM(U20:U43)</f>
        <v>98.810000000000016</v>
      </c>
      <c r="AE19" s="22" t="s">
        <v>127</v>
      </c>
    </row>
    <row r="20" spans="1:60" outlineLevel="1" x14ac:dyDescent="0.2">
      <c r="A20" s="53">
        <v>8</v>
      </c>
      <c r="B20" s="53" t="s">
        <v>146</v>
      </c>
      <c r="C20" s="54" t="s">
        <v>147</v>
      </c>
      <c r="D20" s="55" t="s">
        <v>128</v>
      </c>
      <c r="E20" s="66">
        <v>21.794999999999998</v>
      </c>
      <c r="F20" s="11">
        <v>0</v>
      </c>
      <c r="G20" s="56">
        <f>ROUND(E20*F20,2)</f>
        <v>0</v>
      </c>
      <c r="H20" s="57"/>
      <c r="I20" s="56">
        <f>ROUND(E20*H20,2)</f>
        <v>0</v>
      </c>
      <c r="J20" s="57"/>
      <c r="K20" s="56">
        <f>ROUND(E20*J20,2)</f>
        <v>0</v>
      </c>
      <c r="L20" s="56">
        <v>15</v>
      </c>
      <c r="M20" s="56">
        <f>G20*(1+L20/100)</f>
        <v>0</v>
      </c>
      <c r="N20" s="55">
        <v>4.0000000000000003E-5</v>
      </c>
      <c r="O20" s="55">
        <f>ROUND(E20*N20,5)</f>
        <v>8.7000000000000001E-4</v>
      </c>
      <c r="P20" s="55">
        <v>0</v>
      </c>
      <c r="Q20" s="55">
        <f>ROUND(E20*P20,5)</f>
        <v>0</v>
      </c>
      <c r="R20" s="55"/>
      <c r="S20" s="55"/>
      <c r="T20" s="58">
        <v>7.8E-2</v>
      </c>
      <c r="U20" s="55">
        <f>ROUND(E20*T20,2)</f>
        <v>1.7</v>
      </c>
      <c r="V20" s="59"/>
      <c r="W20" s="59"/>
      <c r="X20" s="59"/>
      <c r="Y20" s="59"/>
      <c r="Z20" s="59"/>
      <c r="AA20" s="59"/>
      <c r="AB20" s="59"/>
      <c r="AC20" s="59"/>
      <c r="AD20" s="59"/>
      <c r="AE20" s="59" t="s">
        <v>129</v>
      </c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</row>
    <row r="21" spans="1:60" ht="10.7" customHeight="1" outlineLevel="1" x14ac:dyDescent="0.2">
      <c r="A21" s="53"/>
      <c r="B21" s="53"/>
      <c r="C21" s="60" t="s">
        <v>148</v>
      </c>
      <c r="D21" s="61"/>
      <c r="E21" s="62">
        <v>21.795000000000002</v>
      </c>
      <c r="F21" s="56"/>
      <c r="G21" s="56"/>
      <c r="H21" s="56"/>
      <c r="I21" s="56"/>
      <c r="J21" s="56"/>
      <c r="K21" s="56"/>
      <c r="L21" s="56"/>
      <c r="M21" s="56"/>
      <c r="N21" s="55"/>
      <c r="O21" s="55"/>
      <c r="P21" s="55"/>
      <c r="Q21" s="55"/>
      <c r="R21" s="55"/>
      <c r="S21" s="55"/>
      <c r="T21" s="58"/>
      <c r="U21" s="55"/>
      <c r="V21" s="59"/>
      <c r="W21" s="59"/>
      <c r="X21" s="59"/>
      <c r="Y21" s="59"/>
      <c r="Z21" s="59"/>
      <c r="AA21" s="59"/>
      <c r="AB21" s="59"/>
      <c r="AC21" s="59"/>
      <c r="AD21" s="59"/>
      <c r="AE21" s="59" t="s">
        <v>132</v>
      </c>
      <c r="AF21" s="59">
        <v>0</v>
      </c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</row>
    <row r="22" spans="1:60" outlineLevel="1" x14ac:dyDescent="0.2">
      <c r="A22" s="53">
        <v>9</v>
      </c>
      <c r="B22" s="53" t="s">
        <v>149</v>
      </c>
      <c r="C22" s="54" t="s">
        <v>150</v>
      </c>
      <c r="D22" s="55" t="s">
        <v>128</v>
      </c>
      <c r="E22" s="56">
        <v>0.83999999999999986</v>
      </c>
      <c r="F22" s="11">
        <v>55555</v>
      </c>
      <c r="G22" s="56">
        <f>ROUND(E22*F22,2)</f>
        <v>46666.2</v>
      </c>
      <c r="H22" s="57"/>
      <c r="I22" s="56">
        <f>ROUND(E22*H22,2)</f>
        <v>0</v>
      </c>
      <c r="J22" s="57"/>
      <c r="K22" s="56">
        <f>ROUND(E22*J22,2)</f>
        <v>0</v>
      </c>
      <c r="L22" s="56">
        <v>15</v>
      </c>
      <c r="M22" s="56">
        <f>G22*(1+L22/100)</f>
        <v>53666.12999999999</v>
      </c>
      <c r="N22" s="55">
        <v>6.8000000000000005E-2</v>
      </c>
      <c r="O22" s="55">
        <f>ROUND(E22*N22,5)</f>
        <v>5.7119999999999997E-2</v>
      </c>
      <c r="P22" s="55">
        <v>0</v>
      </c>
      <c r="Q22" s="55">
        <f>ROUND(E22*P22,5)</f>
        <v>0</v>
      </c>
      <c r="R22" s="55"/>
      <c r="S22" s="55"/>
      <c r="T22" s="58">
        <v>0.81945000000000001</v>
      </c>
      <c r="U22" s="55">
        <f>ROUND(E22*T22,2)</f>
        <v>0.69</v>
      </c>
      <c r="V22" s="59"/>
      <c r="W22" s="59"/>
      <c r="X22" s="59"/>
      <c r="Y22" s="59"/>
      <c r="Z22" s="59"/>
      <c r="AA22" s="59"/>
      <c r="AB22" s="59"/>
      <c r="AC22" s="59"/>
      <c r="AD22" s="59"/>
      <c r="AE22" s="59" t="s">
        <v>129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</row>
    <row r="23" spans="1:60" ht="10.7" customHeight="1" outlineLevel="1" x14ac:dyDescent="0.2">
      <c r="A23" s="53"/>
      <c r="B23" s="53"/>
      <c r="C23" s="60" t="s">
        <v>151</v>
      </c>
      <c r="D23" s="61"/>
      <c r="E23" s="62">
        <v>0.84</v>
      </c>
      <c r="F23" s="56"/>
      <c r="G23" s="56"/>
      <c r="H23" s="56"/>
      <c r="I23" s="56"/>
      <c r="J23" s="56"/>
      <c r="K23" s="56"/>
      <c r="L23" s="56"/>
      <c r="M23" s="56"/>
      <c r="N23" s="55"/>
      <c r="O23" s="55"/>
      <c r="P23" s="55"/>
      <c r="Q23" s="55"/>
      <c r="R23" s="55"/>
      <c r="S23" s="55"/>
      <c r="T23" s="58"/>
      <c r="U23" s="55"/>
      <c r="V23" s="59"/>
      <c r="W23" s="59"/>
      <c r="X23" s="59"/>
      <c r="Y23" s="59"/>
      <c r="Z23" s="59"/>
      <c r="AA23" s="59"/>
      <c r="AB23" s="59"/>
      <c r="AC23" s="59"/>
      <c r="AD23" s="59"/>
      <c r="AE23" s="59" t="s">
        <v>132</v>
      </c>
      <c r="AF23" s="59">
        <v>0</v>
      </c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</row>
    <row r="24" spans="1:60" outlineLevel="1" x14ac:dyDescent="0.2">
      <c r="A24" s="53">
        <v>10</v>
      </c>
      <c r="B24" s="53" t="s">
        <v>152</v>
      </c>
      <c r="C24" s="54" t="s">
        <v>153</v>
      </c>
      <c r="D24" s="55" t="s">
        <v>128</v>
      </c>
      <c r="E24" s="66">
        <v>4.4580000000000002</v>
      </c>
      <c r="F24" s="11">
        <v>0</v>
      </c>
      <c r="G24" s="56">
        <f>ROUND(E24*F24,2)</f>
        <v>0</v>
      </c>
      <c r="H24" s="57"/>
      <c r="I24" s="56">
        <f>ROUND(E24*H24,2)</f>
        <v>0</v>
      </c>
      <c r="J24" s="57"/>
      <c r="K24" s="56">
        <f>ROUND(E24*J24,2)</f>
        <v>0</v>
      </c>
      <c r="L24" s="56">
        <v>15</v>
      </c>
      <c r="M24" s="56">
        <f>G24*(1+L24/100)</f>
        <v>0</v>
      </c>
      <c r="N24" s="55">
        <v>6.8000000000000005E-2</v>
      </c>
      <c r="O24" s="55">
        <f>ROUND(E24*N24,5)</f>
        <v>0.30314000000000002</v>
      </c>
      <c r="P24" s="55">
        <v>0</v>
      </c>
      <c r="Q24" s="55">
        <f>ROUND(E24*P24,5)</f>
        <v>0</v>
      </c>
      <c r="R24" s="55"/>
      <c r="S24" s="55"/>
      <c r="T24" s="58">
        <v>0.71397999999999995</v>
      </c>
      <c r="U24" s="55">
        <f>ROUND(E24*T24,2)</f>
        <v>3.18</v>
      </c>
      <c r="V24" s="59"/>
      <c r="W24" s="59"/>
      <c r="X24" s="59"/>
      <c r="Y24" s="59"/>
      <c r="Z24" s="59"/>
      <c r="AA24" s="59"/>
      <c r="AB24" s="59"/>
      <c r="AC24" s="59"/>
      <c r="AD24" s="59"/>
      <c r="AE24" s="59" t="s">
        <v>129</v>
      </c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</row>
    <row r="25" spans="1:60" ht="10.7" customHeight="1" outlineLevel="1" x14ac:dyDescent="0.2">
      <c r="A25" s="53"/>
      <c r="B25" s="53"/>
      <c r="C25" s="60" t="s">
        <v>154</v>
      </c>
      <c r="D25" s="61"/>
      <c r="E25" s="62">
        <v>4.4580000000000002</v>
      </c>
      <c r="F25" s="56"/>
      <c r="G25" s="56"/>
      <c r="H25" s="56"/>
      <c r="I25" s="56"/>
      <c r="J25" s="56"/>
      <c r="K25" s="56"/>
      <c r="L25" s="56"/>
      <c r="M25" s="56"/>
      <c r="N25" s="55"/>
      <c r="O25" s="55"/>
      <c r="P25" s="55"/>
      <c r="Q25" s="55"/>
      <c r="R25" s="55"/>
      <c r="S25" s="55"/>
      <c r="T25" s="58"/>
      <c r="U25" s="55"/>
      <c r="V25" s="59"/>
      <c r="W25" s="59"/>
      <c r="X25" s="59"/>
      <c r="Y25" s="59"/>
      <c r="Z25" s="59"/>
      <c r="AA25" s="59"/>
      <c r="AB25" s="59"/>
      <c r="AC25" s="59"/>
      <c r="AD25" s="59"/>
      <c r="AE25" s="59" t="s">
        <v>132</v>
      </c>
      <c r="AF25" s="59">
        <v>0</v>
      </c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60" outlineLevel="1" x14ac:dyDescent="0.2">
      <c r="A26" s="53">
        <v>11</v>
      </c>
      <c r="B26" s="53" t="s">
        <v>155</v>
      </c>
      <c r="C26" s="54" t="s">
        <v>156</v>
      </c>
      <c r="D26" s="55" t="s">
        <v>128</v>
      </c>
      <c r="E26" s="56">
        <v>0.83999999999999986</v>
      </c>
      <c r="F26" s="11">
        <v>0</v>
      </c>
      <c r="G26" s="56">
        <f>ROUND(E26*F26,2)</f>
        <v>0</v>
      </c>
      <c r="H26" s="57"/>
      <c r="I26" s="56">
        <f>ROUND(E26*H26,2)</f>
        <v>0</v>
      </c>
      <c r="J26" s="57"/>
      <c r="K26" s="56">
        <f>ROUND(E26*J26,2)</f>
        <v>0</v>
      </c>
      <c r="L26" s="56">
        <v>15</v>
      </c>
      <c r="M26" s="56">
        <f>G26*(1+L26/100)</f>
        <v>0</v>
      </c>
      <c r="N26" s="55">
        <v>4.9590000000000002E-2</v>
      </c>
      <c r="O26" s="55">
        <f>ROUND(E26*N26,5)</f>
        <v>4.1660000000000003E-2</v>
      </c>
      <c r="P26" s="55">
        <v>0</v>
      </c>
      <c r="Q26" s="55">
        <f>ROUND(E26*P26,5)</f>
        <v>0</v>
      </c>
      <c r="R26" s="55"/>
      <c r="S26" s="55"/>
      <c r="T26" s="58">
        <v>2.6989899999999998</v>
      </c>
      <c r="U26" s="55">
        <f>ROUND(E26*T26,2)</f>
        <v>2.27</v>
      </c>
      <c r="V26" s="59"/>
      <c r="W26" s="59"/>
      <c r="X26" s="59"/>
      <c r="Y26" s="59"/>
      <c r="Z26" s="59"/>
      <c r="AA26" s="59"/>
      <c r="AB26" s="59"/>
      <c r="AC26" s="59"/>
      <c r="AD26" s="59"/>
      <c r="AE26" s="59" t="s">
        <v>129</v>
      </c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</row>
    <row r="27" spans="1:60" ht="10.7" customHeight="1" outlineLevel="1" x14ac:dyDescent="0.2">
      <c r="A27" s="53"/>
      <c r="B27" s="53"/>
      <c r="C27" s="60" t="s">
        <v>523</v>
      </c>
      <c r="D27" s="61"/>
      <c r="E27" s="62">
        <v>0.84</v>
      </c>
      <c r="F27" s="56"/>
      <c r="G27" s="56"/>
      <c r="H27" s="56"/>
      <c r="I27" s="56"/>
      <c r="J27" s="56"/>
      <c r="K27" s="56"/>
      <c r="L27" s="56"/>
      <c r="M27" s="56"/>
      <c r="N27" s="55"/>
      <c r="O27" s="55"/>
      <c r="P27" s="55"/>
      <c r="Q27" s="55"/>
      <c r="R27" s="55"/>
      <c r="S27" s="55"/>
      <c r="T27" s="58"/>
      <c r="U27" s="55"/>
      <c r="V27" s="59"/>
      <c r="W27" s="59"/>
      <c r="X27" s="59"/>
      <c r="Y27" s="59"/>
      <c r="Z27" s="59"/>
      <c r="AA27" s="59"/>
      <c r="AB27" s="59"/>
      <c r="AC27" s="59"/>
      <c r="AD27" s="59"/>
      <c r="AE27" s="59" t="s">
        <v>132</v>
      </c>
      <c r="AF27" s="59">
        <v>0</v>
      </c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</row>
    <row r="28" spans="1:60" outlineLevel="1" x14ac:dyDescent="0.2">
      <c r="A28" s="53">
        <v>12</v>
      </c>
      <c r="B28" s="53" t="s">
        <v>157</v>
      </c>
      <c r="C28" s="54" t="s">
        <v>158</v>
      </c>
      <c r="D28" s="55" t="s">
        <v>128</v>
      </c>
      <c r="E28" s="66">
        <v>26.613999999999997</v>
      </c>
      <c r="F28" s="11">
        <v>0</v>
      </c>
      <c r="G28" s="56">
        <f>ROUND(E28*F28,2)</f>
        <v>0</v>
      </c>
      <c r="H28" s="57"/>
      <c r="I28" s="56">
        <f>ROUND(E28*H28,2)</f>
        <v>0</v>
      </c>
      <c r="J28" s="57"/>
      <c r="K28" s="56">
        <f>ROUND(E28*J28,2)</f>
        <v>0</v>
      </c>
      <c r="L28" s="56">
        <v>15</v>
      </c>
      <c r="M28" s="56">
        <f>G28*(1+L28/100)</f>
        <v>0</v>
      </c>
      <c r="N28" s="55">
        <v>5.4969999999999998E-2</v>
      </c>
      <c r="O28" s="55">
        <f>ROUND(E28*N28,5)</f>
        <v>1.4629700000000001</v>
      </c>
      <c r="P28" s="55">
        <v>0</v>
      </c>
      <c r="Q28" s="55">
        <f>ROUND(E28*P28,5)</f>
        <v>0</v>
      </c>
      <c r="R28" s="55"/>
      <c r="S28" s="55"/>
      <c r="T28" s="58">
        <v>1.7428999999999999</v>
      </c>
      <c r="U28" s="55">
        <f>ROUND(E28*T28,2)</f>
        <v>46.39</v>
      </c>
      <c r="V28" s="59"/>
      <c r="W28" s="59"/>
      <c r="X28" s="59"/>
      <c r="Y28" s="59"/>
      <c r="Z28" s="59"/>
      <c r="AA28" s="59"/>
      <c r="AB28" s="59"/>
      <c r="AC28" s="59"/>
      <c r="AD28" s="59"/>
      <c r="AE28" s="59" t="s">
        <v>129</v>
      </c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</row>
    <row r="29" spans="1:60" ht="10.7" customHeight="1" outlineLevel="1" x14ac:dyDescent="0.2">
      <c r="A29" s="53"/>
      <c r="B29" s="53"/>
      <c r="C29" s="60" t="s">
        <v>524</v>
      </c>
      <c r="D29" s="61"/>
      <c r="E29" s="62">
        <v>19.18</v>
      </c>
      <c r="F29" s="56"/>
      <c r="G29" s="56"/>
      <c r="H29" s="56"/>
      <c r="I29" s="56"/>
      <c r="J29" s="56"/>
      <c r="K29" s="56"/>
      <c r="L29" s="56"/>
      <c r="M29" s="56"/>
      <c r="N29" s="55"/>
      <c r="O29" s="55"/>
      <c r="P29" s="55"/>
      <c r="Q29" s="55"/>
      <c r="R29" s="55"/>
      <c r="S29" s="55"/>
      <c r="T29" s="58"/>
      <c r="U29" s="55"/>
      <c r="V29" s="59"/>
      <c r="W29" s="59"/>
      <c r="X29" s="59"/>
      <c r="Y29" s="59"/>
      <c r="Z29" s="59"/>
      <c r="AA29" s="59"/>
      <c r="AB29" s="59"/>
      <c r="AC29" s="59"/>
      <c r="AD29" s="59"/>
      <c r="AE29" s="59" t="s">
        <v>132</v>
      </c>
      <c r="AF29" s="59">
        <v>0</v>
      </c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</row>
    <row r="30" spans="1:60" ht="10.7" customHeight="1" outlineLevel="1" x14ac:dyDescent="0.2">
      <c r="A30" s="53"/>
      <c r="B30" s="53"/>
      <c r="C30" s="60" t="s">
        <v>159</v>
      </c>
      <c r="D30" s="61"/>
      <c r="E30" s="62">
        <v>7.4340000000000002</v>
      </c>
      <c r="F30" s="56"/>
      <c r="G30" s="56"/>
      <c r="H30" s="56"/>
      <c r="I30" s="56"/>
      <c r="J30" s="56"/>
      <c r="K30" s="56"/>
      <c r="L30" s="56"/>
      <c r="M30" s="56"/>
      <c r="N30" s="55"/>
      <c r="O30" s="55"/>
      <c r="P30" s="55"/>
      <c r="Q30" s="55"/>
      <c r="R30" s="55"/>
      <c r="S30" s="55"/>
      <c r="T30" s="58"/>
      <c r="U30" s="55"/>
      <c r="V30" s="59"/>
      <c r="W30" s="59"/>
      <c r="X30" s="59"/>
      <c r="Y30" s="59"/>
      <c r="Z30" s="59"/>
      <c r="AA30" s="59"/>
      <c r="AB30" s="59"/>
      <c r="AC30" s="59"/>
      <c r="AD30" s="59"/>
      <c r="AE30" s="59" t="s">
        <v>132</v>
      </c>
      <c r="AF30" s="59">
        <v>0</v>
      </c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</row>
    <row r="31" spans="1:60" outlineLevel="1" x14ac:dyDescent="0.2">
      <c r="A31" s="53">
        <v>13</v>
      </c>
      <c r="B31" s="53" t="s">
        <v>160</v>
      </c>
      <c r="C31" s="54" t="s">
        <v>161</v>
      </c>
      <c r="D31" s="55" t="s">
        <v>128</v>
      </c>
      <c r="E31" s="66">
        <v>53.92199999999999</v>
      </c>
      <c r="F31" s="11">
        <v>0</v>
      </c>
      <c r="G31" s="56">
        <f>ROUND(E31*F31,2)</f>
        <v>0</v>
      </c>
      <c r="H31" s="57"/>
      <c r="I31" s="56">
        <f>ROUND(E31*H31,2)</f>
        <v>0</v>
      </c>
      <c r="J31" s="57"/>
      <c r="K31" s="56">
        <f>ROUND(E31*J31,2)</f>
        <v>0</v>
      </c>
      <c r="L31" s="56">
        <v>15</v>
      </c>
      <c r="M31" s="56">
        <f>G31*(1+L31/100)</f>
        <v>0</v>
      </c>
      <c r="N31" s="55">
        <v>5.3400000000000001E-3</v>
      </c>
      <c r="O31" s="55">
        <f>ROUND(E31*N31,5)</f>
        <v>0.28793999999999997</v>
      </c>
      <c r="P31" s="55">
        <v>0</v>
      </c>
      <c r="Q31" s="55">
        <f>ROUND(E31*P31,5)</f>
        <v>0</v>
      </c>
      <c r="R31" s="55"/>
      <c r="S31" s="55"/>
      <c r="T31" s="58">
        <v>0.10854999999999999</v>
      </c>
      <c r="U31" s="55">
        <f>ROUND(E31*T31,2)</f>
        <v>5.85</v>
      </c>
      <c r="V31" s="59"/>
      <c r="W31" s="59"/>
      <c r="X31" s="59"/>
      <c r="Y31" s="59"/>
      <c r="Z31" s="59"/>
      <c r="AA31" s="59"/>
      <c r="AB31" s="59"/>
      <c r="AC31" s="59"/>
      <c r="AD31" s="59"/>
      <c r="AE31" s="59" t="s">
        <v>129</v>
      </c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</row>
    <row r="32" spans="1:60" ht="10.7" customHeight="1" outlineLevel="1" x14ac:dyDescent="0.2">
      <c r="A32" s="53"/>
      <c r="B32" s="53"/>
      <c r="C32" s="60" t="s">
        <v>162</v>
      </c>
      <c r="D32" s="61"/>
      <c r="E32" s="62">
        <v>17.974</v>
      </c>
      <c r="F32" s="56"/>
      <c r="G32" s="56"/>
      <c r="H32" s="56"/>
      <c r="I32" s="56"/>
      <c r="J32" s="56"/>
      <c r="K32" s="56"/>
      <c r="L32" s="56"/>
      <c r="M32" s="56"/>
      <c r="N32" s="55"/>
      <c r="O32" s="55"/>
      <c r="P32" s="55"/>
      <c r="Q32" s="55"/>
      <c r="R32" s="55"/>
      <c r="S32" s="55"/>
      <c r="T32" s="58"/>
      <c r="U32" s="55"/>
      <c r="V32" s="59"/>
      <c r="W32" s="59"/>
      <c r="X32" s="59"/>
      <c r="Y32" s="59"/>
      <c r="Z32" s="59"/>
      <c r="AA32" s="59"/>
      <c r="AB32" s="59"/>
      <c r="AC32" s="59"/>
      <c r="AD32" s="59"/>
      <c r="AE32" s="59" t="s">
        <v>132</v>
      </c>
      <c r="AF32" s="59">
        <v>0</v>
      </c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</row>
    <row r="33" spans="1:60" ht="10.7" customHeight="1" outlineLevel="1" x14ac:dyDescent="0.2">
      <c r="A33" s="53"/>
      <c r="B33" s="53"/>
      <c r="C33" s="60" t="s">
        <v>162</v>
      </c>
      <c r="D33" s="61"/>
      <c r="E33" s="62">
        <v>17.974</v>
      </c>
      <c r="F33" s="56"/>
      <c r="G33" s="56"/>
      <c r="H33" s="56"/>
      <c r="I33" s="56"/>
      <c r="J33" s="56"/>
      <c r="K33" s="56"/>
      <c r="L33" s="56"/>
      <c r="M33" s="56"/>
      <c r="N33" s="55"/>
      <c r="O33" s="55"/>
      <c r="P33" s="55"/>
      <c r="Q33" s="55"/>
      <c r="R33" s="55"/>
      <c r="S33" s="55"/>
      <c r="T33" s="58"/>
      <c r="U33" s="55"/>
      <c r="V33" s="59"/>
      <c r="W33" s="59"/>
      <c r="X33" s="59"/>
      <c r="Y33" s="59"/>
      <c r="Z33" s="59"/>
      <c r="AA33" s="59"/>
      <c r="AB33" s="59"/>
      <c r="AC33" s="59"/>
      <c r="AD33" s="59"/>
      <c r="AE33" s="59" t="s">
        <v>132</v>
      </c>
      <c r="AF33" s="59">
        <v>0</v>
      </c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</row>
    <row r="34" spans="1:60" ht="10.7" customHeight="1" outlineLevel="1" x14ac:dyDescent="0.2">
      <c r="A34" s="53"/>
      <c r="B34" s="53"/>
      <c r="C34" s="60" t="s">
        <v>162</v>
      </c>
      <c r="D34" s="61"/>
      <c r="E34" s="62">
        <v>17.974</v>
      </c>
      <c r="F34" s="56"/>
      <c r="G34" s="56"/>
      <c r="H34" s="56"/>
      <c r="I34" s="56"/>
      <c r="J34" s="56"/>
      <c r="K34" s="56"/>
      <c r="L34" s="56"/>
      <c r="M34" s="56"/>
      <c r="N34" s="55"/>
      <c r="O34" s="55"/>
      <c r="P34" s="55"/>
      <c r="Q34" s="55"/>
      <c r="R34" s="55"/>
      <c r="S34" s="55"/>
      <c r="T34" s="58"/>
      <c r="U34" s="55"/>
      <c r="V34" s="59"/>
      <c r="W34" s="59"/>
      <c r="X34" s="59"/>
      <c r="Y34" s="59"/>
      <c r="Z34" s="59"/>
      <c r="AA34" s="59"/>
      <c r="AB34" s="59"/>
      <c r="AC34" s="59"/>
      <c r="AD34" s="59"/>
      <c r="AE34" s="59" t="s">
        <v>132</v>
      </c>
      <c r="AF34" s="59">
        <v>0</v>
      </c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</row>
    <row r="35" spans="1:60" outlineLevel="1" x14ac:dyDescent="0.2">
      <c r="A35" s="53">
        <v>14</v>
      </c>
      <c r="B35" s="53" t="s">
        <v>163</v>
      </c>
      <c r="C35" s="54" t="s">
        <v>517</v>
      </c>
      <c r="D35" s="55" t="s">
        <v>128</v>
      </c>
      <c r="E35" s="66">
        <v>38.984999999999999</v>
      </c>
      <c r="F35" s="11">
        <v>0</v>
      </c>
      <c r="G35" s="56">
        <f>ROUND(E35*F35,2)</f>
        <v>0</v>
      </c>
      <c r="H35" s="57"/>
      <c r="I35" s="56">
        <f>ROUND(E35*H35,2)</f>
        <v>0</v>
      </c>
      <c r="J35" s="57"/>
      <c r="K35" s="56">
        <f>ROUND(E35*J35,2)</f>
        <v>0</v>
      </c>
      <c r="L35" s="56">
        <v>15</v>
      </c>
      <c r="M35" s="56">
        <f>G35*(1+L35/100)</f>
        <v>0</v>
      </c>
      <c r="N35" s="55">
        <v>4.4139999999999999E-2</v>
      </c>
      <c r="O35" s="55">
        <f>ROUND(E35*N35,5)</f>
        <v>1.7208000000000001</v>
      </c>
      <c r="P35" s="55">
        <v>0</v>
      </c>
      <c r="Q35" s="55">
        <f>ROUND(E35*P35,5)</f>
        <v>0</v>
      </c>
      <c r="R35" s="55"/>
      <c r="S35" s="55"/>
      <c r="T35" s="58">
        <v>0.504</v>
      </c>
      <c r="U35" s="55">
        <f>ROUND(E35*T35,2)</f>
        <v>19.649999999999999</v>
      </c>
      <c r="V35" s="59"/>
      <c r="W35" s="59"/>
      <c r="X35" s="59"/>
      <c r="Y35" s="59"/>
      <c r="Z35" s="59"/>
      <c r="AA35" s="59"/>
      <c r="AB35" s="59"/>
      <c r="AC35" s="59"/>
      <c r="AD35" s="59"/>
      <c r="AE35" s="59" t="s">
        <v>129</v>
      </c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</row>
    <row r="36" spans="1:60" ht="10.7" customHeight="1" outlineLevel="1" x14ac:dyDescent="0.2">
      <c r="A36" s="53"/>
      <c r="B36" s="53"/>
      <c r="C36" s="60" t="s">
        <v>164</v>
      </c>
      <c r="D36" s="61"/>
      <c r="E36" s="62">
        <v>12.645</v>
      </c>
      <c r="F36" s="56"/>
      <c r="G36" s="56"/>
      <c r="H36" s="56"/>
      <c r="I36" s="56"/>
      <c r="J36" s="56"/>
      <c r="K36" s="56"/>
      <c r="L36" s="56"/>
      <c r="M36" s="56"/>
      <c r="N36" s="55"/>
      <c r="O36" s="55"/>
      <c r="P36" s="55"/>
      <c r="Q36" s="55"/>
      <c r="R36" s="55"/>
      <c r="S36" s="55"/>
      <c r="T36" s="58"/>
      <c r="U36" s="55"/>
      <c r="V36" s="59"/>
      <c r="W36" s="59"/>
      <c r="X36" s="59"/>
      <c r="Y36" s="59"/>
      <c r="Z36" s="59"/>
      <c r="AA36" s="59"/>
      <c r="AB36" s="59"/>
      <c r="AC36" s="59"/>
      <c r="AD36" s="59"/>
      <c r="AE36" s="59" t="s">
        <v>132</v>
      </c>
      <c r="AF36" s="59">
        <v>0</v>
      </c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</row>
    <row r="37" spans="1:60" ht="10.7" customHeight="1" outlineLevel="1" x14ac:dyDescent="0.2">
      <c r="A37" s="53"/>
      <c r="B37" s="53"/>
      <c r="C37" s="60" t="s">
        <v>164</v>
      </c>
      <c r="D37" s="61"/>
      <c r="E37" s="62">
        <v>12.645</v>
      </c>
      <c r="F37" s="56"/>
      <c r="G37" s="56"/>
      <c r="H37" s="56"/>
      <c r="I37" s="56"/>
      <c r="J37" s="56"/>
      <c r="K37" s="56"/>
      <c r="L37" s="56"/>
      <c r="M37" s="56"/>
      <c r="N37" s="55"/>
      <c r="O37" s="55"/>
      <c r="P37" s="55"/>
      <c r="Q37" s="55"/>
      <c r="R37" s="55"/>
      <c r="S37" s="55"/>
      <c r="T37" s="58"/>
      <c r="U37" s="55"/>
      <c r="V37" s="59"/>
      <c r="W37" s="59"/>
      <c r="X37" s="59"/>
      <c r="Y37" s="59"/>
      <c r="Z37" s="59"/>
      <c r="AA37" s="59"/>
      <c r="AB37" s="59"/>
      <c r="AC37" s="59"/>
      <c r="AD37" s="59"/>
      <c r="AE37" s="59" t="s">
        <v>132</v>
      </c>
      <c r="AF37" s="59">
        <v>0</v>
      </c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0" ht="10.7" customHeight="1" outlineLevel="1" x14ac:dyDescent="0.2">
      <c r="A38" s="53"/>
      <c r="B38" s="53"/>
      <c r="C38" s="60" t="s">
        <v>165</v>
      </c>
      <c r="D38" s="61"/>
      <c r="E38" s="62">
        <v>13.695</v>
      </c>
      <c r="F38" s="56"/>
      <c r="G38" s="56"/>
      <c r="H38" s="56"/>
      <c r="I38" s="56"/>
      <c r="J38" s="56"/>
      <c r="K38" s="56"/>
      <c r="L38" s="56"/>
      <c r="M38" s="56"/>
      <c r="N38" s="55"/>
      <c r="O38" s="55"/>
      <c r="P38" s="55"/>
      <c r="Q38" s="55"/>
      <c r="R38" s="55"/>
      <c r="S38" s="55"/>
      <c r="T38" s="58"/>
      <c r="U38" s="55"/>
      <c r="V38" s="59"/>
      <c r="W38" s="59"/>
      <c r="X38" s="59"/>
      <c r="Y38" s="59"/>
      <c r="Z38" s="59"/>
      <c r="AA38" s="59"/>
      <c r="AB38" s="59"/>
      <c r="AC38" s="59"/>
      <c r="AD38" s="59"/>
      <c r="AE38" s="59" t="s">
        <v>132</v>
      </c>
      <c r="AF38" s="59">
        <v>0</v>
      </c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</row>
    <row r="39" spans="1:60" outlineLevel="1" x14ac:dyDescent="0.2">
      <c r="A39" s="53">
        <v>15</v>
      </c>
      <c r="B39" s="53" t="s">
        <v>166</v>
      </c>
      <c r="C39" s="54" t="s">
        <v>167</v>
      </c>
      <c r="D39" s="55" t="s">
        <v>128</v>
      </c>
      <c r="E39" s="66">
        <v>49.046999999999997</v>
      </c>
      <c r="F39" s="11">
        <v>0</v>
      </c>
      <c r="G39" s="56">
        <f>ROUND(E39*F39,2)</f>
        <v>0</v>
      </c>
      <c r="H39" s="57"/>
      <c r="I39" s="56">
        <f>ROUND(E39*H39,2)</f>
        <v>0</v>
      </c>
      <c r="J39" s="57"/>
      <c r="K39" s="56">
        <f>ROUND(E39*J39,2)</f>
        <v>0</v>
      </c>
      <c r="L39" s="56">
        <v>15</v>
      </c>
      <c r="M39" s="56">
        <f>G39*(1+L39/100)</f>
        <v>0</v>
      </c>
      <c r="N39" s="55">
        <v>2.9999999999999997E-4</v>
      </c>
      <c r="O39" s="55">
        <f>ROUND(E39*N39,5)</f>
        <v>1.4710000000000001E-2</v>
      </c>
      <c r="P39" s="55">
        <v>0</v>
      </c>
      <c r="Q39" s="55">
        <f>ROUND(E39*P39,5)</f>
        <v>0</v>
      </c>
      <c r="R39" s="55"/>
      <c r="S39" s="55"/>
      <c r="T39" s="58">
        <v>7.0000000000000007E-2</v>
      </c>
      <c r="U39" s="55">
        <f>ROUND(E39*T39,2)</f>
        <v>3.43</v>
      </c>
      <c r="V39" s="59"/>
      <c r="W39" s="59"/>
      <c r="X39" s="59"/>
      <c r="Y39" s="59"/>
      <c r="Z39" s="59"/>
      <c r="AA39" s="59"/>
      <c r="AB39" s="59"/>
      <c r="AC39" s="59"/>
      <c r="AD39" s="59"/>
      <c r="AE39" s="59" t="s">
        <v>129</v>
      </c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</row>
    <row r="40" spans="1:60" outlineLevel="1" x14ac:dyDescent="0.2">
      <c r="A40" s="53">
        <v>16</v>
      </c>
      <c r="B40" s="53" t="s">
        <v>168</v>
      </c>
      <c r="C40" s="54" t="s">
        <v>169</v>
      </c>
      <c r="D40" s="55" t="s">
        <v>128</v>
      </c>
      <c r="E40" s="66">
        <v>49.04699999999999</v>
      </c>
      <c r="F40" s="11">
        <v>0</v>
      </c>
      <c r="G40" s="56">
        <f>ROUND(E40*F40,2)</f>
        <v>0</v>
      </c>
      <c r="H40" s="57"/>
      <c r="I40" s="56">
        <f>ROUND(E40*H40,2)</f>
        <v>0</v>
      </c>
      <c r="J40" s="57"/>
      <c r="K40" s="56">
        <f>ROUND(E40*J40,2)</f>
        <v>0</v>
      </c>
      <c r="L40" s="56">
        <v>15</v>
      </c>
      <c r="M40" s="56">
        <f>G40*(1+L40/100)</f>
        <v>0</v>
      </c>
      <c r="N40" s="55">
        <v>6.3499999999999997E-3</v>
      </c>
      <c r="O40" s="55">
        <f>ROUND(E40*N40,5)</f>
        <v>0.31145</v>
      </c>
      <c r="P40" s="55">
        <v>0</v>
      </c>
      <c r="Q40" s="55">
        <f>ROUND(E40*P40,5)</f>
        <v>0</v>
      </c>
      <c r="R40" s="55"/>
      <c r="S40" s="55"/>
      <c r="T40" s="58">
        <v>0.31900000000000001</v>
      </c>
      <c r="U40" s="55">
        <f>ROUND(E40*T40,2)</f>
        <v>15.65</v>
      </c>
      <c r="V40" s="59"/>
      <c r="W40" s="59"/>
      <c r="X40" s="59"/>
      <c r="Y40" s="59"/>
      <c r="Z40" s="59"/>
      <c r="AA40" s="59"/>
      <c r="AB40" s="59"/>
      <c r="AC40" s="59"/>
      <c r="AD40" s="59"/>
      <c r="AE40" s="59" t="s">
        <v>129</v>
      </c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</row>
    <row r="41" spans="1:60" ht="10.7" customHeight="1" outlineLevel="1" x14ac:dyDescent="0.2">
      <c r="A41" s="53"/>
      <c r="B41" s="53"/>
      <c r="C41" s="60" t="s">
        <v>170</v>
      </c>
      <c r="D41" s="61"/>
      <c r="E41" s="62">
        <v>16.349</v>
      </c>
      <c r="F41" s="56"/>
      <c r="G41" s="56"/>
      <c r="H41" s="56"/>
      <c r="I41" s="56"/>
      <c r="J41" s="56"/>
      <c r="K41" s="56"/>
      <c r="L41" s="56"/>
      <c r="M41" s="56"/>
      <c r="N41" s="55"/>
      <c r="O41" s="55"/>
      <c r="P41" s="55"/>
      <c r="Q41" s="55"/>
      <c r="R41" s="55"/>
      <c r="S41" s="55"/>
      <c r="T41" s="58"/>
      <c r="U41" s="55"/>
      <c r="V41" s="59"/>
      <c r="W41" s="59"/>
      <c r="X41" s="59"/>
      <c r="Y41" s="59"/>
      <c r="Z41" s="59"/>
      <c r="AA41" s="59"/>
      <c r="AB41" s="59"/>
      <c r="AC41" s="59"/>
      <c r="AD41" s="59"/>
      <c r="AE41" s="59" t="s">
        <v>132</v>
      </c>
      <c r="AF41" s="59">
        <v>0</v>
      </c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</row>
    <row r="42" spans="1:60" ht="10.7" customHeight="1" outlineLevel="1" x14ac:dyDescent="0.2">
      <c r="A42" s="53"/>
      <c r="B42" s="53"/>
      <c r="C42" s="60" t="s">
        <v>170</v>
      </c>
      <c r="D42" s="61"/>
      <c r="E42" s="62">
        <v>16.349</v>
      </c>
      <c r="F42" s="56"/>
      <c r="G42" s="56"/>
      <c r="H42" s="56"/>
      <c r="I42" s="56"/>
      <c r="J42" s="56"/>
      <c r="K42" s="56"/>
      <c r="L42" s="56"/>
      <c r="M42" s="56"/>
      <c r="N42" s="55"/>
      <c r="O42" s="55"/>
      <c r="P42" s="55"/>
      <c r="Q42" s="55"/>
      <c r="R42" s="55"/>
      <c r="S42" s="55"/>
      <c r="T42" s="58"/>
      <c r="U42" s="55"/>
      <c r="V42" s="59"/>
      <c r="W42" s="59"/>
      <c r="X42" s="59"/>
      <c r="Y42" s="59"/>
      <c r="Z42" s="59"/>
      <c r="AA42" s="59"/>
      <c r="AB42" s="59"/>
      <c r="AC42" s="59"/>
      <c r="AD42" s="59"/>
      <c r="AE42" s="59" t="s">
        <v>132</v>
      </c>
      <c r="AF42" s="59">
        <v>0</v>
      </c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</row>
    <row r="43" spans="1:60" ht="10.7" customHeight="1" outlineLevel="1" x14ac:dyDescent="0.2">
      <c r="A43" s="53"/>
      <c r="B43" s="53"/>
      <c r="C43" s="60" t="s">
        <v>170</v>
      </c>
      <c r="D43" s="61"/>
      <c r="E43" s="62">
        <v>16.349</v>
      </c>
      <c r="F43" s="56"/>
      <c r="G43" s="56"/>
      <c r="H43" s="56"/>
      <c r="I43" s="56"/>
      <c r="J43" s="56"/>
      <c r="K43" s="56"/>
      <c r="L43" s="56"/>
      <c r="M43" s="56"/>
      <c r="N43" s="55"/>
      <c r="O43" s="55"/>
      <c r="P43" s="55"/>
      <c r="Q43" s="55"/>
      <c r="R43" s="55"/>
      <c r="S43" s="55"/>
      <c r="T43" s="58"/>
      <c r="U43" s="55"/>
      <c r="V43" s="59"/>
      <c r="W43" s="59"/>
      <c r="X43" s="59"/>
      <c r="Y43" s="59"/>
      <c r="Z43" s="59"/>
      <c r="AA43" s="59"/>
      <c r="AB43" s="59"/>
      <c r="AC43" s="59"/>
      <c r="AD43" s="59"/>
      <c r="AE43" s="59" t="s">
        <v>132</v>
      </c>
      <c r="AF43" s="59">
        <v>0</v>
      </c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</row>
    <row r="44" spans="1:60" x14ac:dyDescent="0.2">
      <c r="A44" s="43" t="s">
        <v>126</v>
      </c>
      <c r="B44" s="44" t="s">
        <v>64</v>
      </c>
      <c r="C44" s="45" t="s">
        <v>65</v>
      </c>
      <c r="D44" s="46"/>
      <c r="E44" s="47"/>
      <c r="F44" s="48"/>
      <c r="G44" s="49">
        <f>SUM(G45:G45)</f>
        <v>0</v>
      </c>
      <c r="H44" s="63"/>
      <c r="I44" s="63">
        <f>SUM(I45:I45)</f>
        <v>0</v>
      </c>
      <c r="J44" s="63"/>
      <c r="K44" s="63">
        <f>SUM(K45:K45)</f>
        <v>0</v>
      </c>
      <c r="L44" s="63"/>
      <c r="M44" s="63">
        <f>SUM(M45:M45)</f>
        <v>0</v>
      </c>
      <c r="N44" s="64"/>
      <c r="O44" s="64">
        <f>SUM(O45:O45)</f>
        <v>1.95</v>
      </c>
      <c r="P44" s="64"/>
      <c r="Q44" s="64">
        <f>SUM(Q45:Q45)</f>
        <v>0</v>
      </c>
      <c r="R44" s="64"/>
      <c r="S44" s="64"/>
      <c r="T44" s="65"/>
      <c r="U44" s="64">
        <f>SUM(U45:U45)</f>
        <v>4.16</v>
      </c>
      <c r="AE44" s="22" t="s">
        <v>127</v>
      </c>
    </row>
    <row r="45" spans="1:60" outlineLevel="1" x14ac:dyDescent="0.2">
      <c r="A45" s="53">
        <v>17</v>
      </c>
      <c r="B45" s="53" t="s">
        <v>171</v>
      </c>
      <c r="C45" s="54" t="s">
        <v>172</v>
      </c>
      <c r="D45" s="55" t="s">
        <v>173</v>
      </c>
      <c r="E45" s="56">
        <v>0.78</v>
      </c>
      <c r="F45" s="11">
        <v>0</v>
      </c>
      <c r="G45" s="56">
        <f>ROUND(E45*F45,2)</f>
        <v>0</v>
      </c>
      <c r="H45" s="57"/>
      <c r="I45" s="56">
        <f>ROUND(E45*H45,2)</f>
        <v>0</v>
      </c>
      <c r="J45" s="57"/>
      <c r="K45" s="56">
        <f>ROUND(E45*J45,2)</f>
        <v>0</v>
      </c>
      <c r="L45" s="56">
        <v>15</v>
      </c>
      <c r="M45" s="56">
        <f>G45*(1+L45/100)</f>
        <v>0</v>
      </c>
      <c r="N45" s="55">
        <v>2.5</v>
      </c>
      <c r="O45" s="55">
        <f>ROUND(E45*N45,5)</f>
        <v>1.95</v>
      </c>
      <c r="P45" s="55">
        <v>0</v>
      </c>
      <c r="Q45" s="55">
        <f>ROUND(E45*P45,5)</f>
        <v>0</v>
      </c>
      <c r="R45" s="55"/>
      <c r="S45" s="55"/>
      <c r="T45" s="58">
        <v>5.33</v>
      </c>
      <c r="U45" s="55">
        <f>ROUND(E45*T45,2)</f>
        <v>4.16</v>
      </c>
      <c r="V45" s="59"/>
      <c r="W45" s="59"/>
      <c r="X45" s="59"/>
      <c r="Y45" s="59"/>
      <c r="Z45" s="59"/>
      <c r="AA45" s="59"/>
      <c r="AB45" s="59"/>
      <c r="AC45" s="59"/>
      <c r="AD45" s="59"/>
      <c r="AE45" s="59" t="s">
        <v>129</v>
      </c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</row>
    <row r="46" spans="1:60" x14ac:dyDescent="0.2">
      <c r="A46" s="43" t="s">
        <v>126</v>
      </c>
      <c r="B46" s="44" t="s">
        <v>66</v>
      </c>
      <c r="C46" s="45" t="s">
        <v>67</v>
      </c>
      <c r="D46" s="46"/>
      <c r="E46" s="47"/>
      <c r="F46" s="48"/>
      <c r="G46" s="49">
        <f>SUM(G47:G52)</f>
        <v>0</v>
      </c>
      <c r="H46" s="63"/>
      <c r="I46" s="63">
        <f>SUM(I47:I52)</f>
        <v>0</v>
      </c>
      <c r="J46" s="63"/>
      <c r="K46" s="63">
        <f>SUM(K47:K52)</f>
        <v>0</v>
      </c>
      <c r="L46" s="63"/>
      <c r="M46" s="63">
        <f>SUM(M47:M52)</f>
        <v>0</v>
      </c>
      <c r="N46" s="64"/>
      <c r="O46" s="64">
        <f>SUM(O47:O52)</f>
        <v>0.24690000000000001</v>
      </c>
      <c r="P46" s="64"/>
      <c r="Q46" s="64">
        <f>SUM(Q47:Q52)</f>
        <v>0</v>
      </c>
      <c r="R46" s="64"/>
      <c r="S46" s="64"/>
      <c r="T46" s="65"/>
      <c r="U46" s="64">
        <f>SUM(U47:U52)</f>
        <v>26.1</v>
      </c>
      <c r="AE46" s="22" t="s">
        <v>127</v>
      </c>
    </row>
    <row r="47" spans="1:60" outlineLevel="1" x14ac:dyDescent="0.2">
      <c r="A47" s="53">
        <v>18</v>
      </c>
      <c r="B47" s="53" t="s">
        <v>174</v>
      </c>
      <c r="C47" s="54" t="s">
        <v>175</v>
      </c>
      <c r="D47" s="55" t="s">
        <v>128</v>
      </c>
      <c r="E47" s="56">
        <v>56</v>
      </c>
      <c r="F47" s="11">
        <v>0</v>
      </c>
      <c r="G47" s="56">
        <f>ROUND(E47*F47,2)</f>
        <v>0</v>
      </c>
      <c r="H47" s="57"/>
      <c r="I47" s="56">
        <f>ROUND(E47*H47,2)</f>
        <v>0</v>
      </c>
      <c r="J47" s="57"/>
      <c r="K47" s="56">
        <f>ROUND(E47*J47,2)</f>
        <v>0</v>
      </c>
      <c r="L47" s="56">
        <v>15</v>
      </c>
      <c r="M47" s="56">
        <f>G47*(1+L47/100)</f>
        <v>0</v>
      </c>
      <c r="N47" s="55">
        <v>1.58E-3</v>
      </c>
      <c r="O47" s="55">
        <f>ROUND(E47*N47,5)</f>
        <v>8.8480000000000003E-2</v>
      </c>
      <c r="P47" s="55">
        <v>0</v>
      </c>
      <c r="Q47" s="55">
        <f>ROUND(E47*P47,5)</f>
        <v>0</v>
      </c>
      <c r="R47" s="55"/>
      <c r="S47" s="55"/>
      <c r="T47" s="58">
        <v>0.214</v>
      </c>
      <c r="U47" s="55">
        <f>ROUND(E47*T47,2)</f>
        <v>11.98</v>
      </c>
      <c r="V47" s="59"/>
      <c r="W47" s="59"/>
      <c r="X47" s="59"/>
      <c r="Y47" s="59"/>
      <c r="Z47" s="59"/>
      <c r="AA47" s="59"/>
      <c r="AB47" s="59"/>
      <c r="AC47" s="59"/>
      <c r="AD47" s="59"/>
      <c r="AE47" s="59" t="s">
        <v>129</v>
      </c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</row>
    <row r="48" spans="1:60" outlineLevel="1" x14ac:dyDescent="0.2">
      <c r="A48" s="53">
        <v>19</v>
      </c>
      <c r="B48" s="53" t="s">
        <v>176</v>
      </c>
      <c r="C48" s="54" t="s">
        <v>177</v>
      </c>
      <c r="D48" s="55" t="s">
        <v>143</v>
      </c>
      <c r="E48" s="56">
        <v>178</v>
      </c>
      <c r="F48" s="11">
        <v>0</v>
      </c>
      <c r="G48" s="56">
        <f>ROUND(E48*F48,2)</f>
        <v>0</v>
      </c>
      <c r="H48" s="57"/>
      <c r="I48" s="56">
        <f>ROUND(E48*H48,2)</f>
        <v>0</v>
      </c>
      <c r="J48" s="57"/>
      <c r="K48" s="56">
        <f>ROUND(E48*J48,2)</f>
        <v>0</v>
      </c>
      <c r="L48" s="56">
        <v>15</v>
      </c>
      <c r="M48" s="56">
        <f>G48*(1+L48/100)</f>
        <v>0</v>
      </c>
      <c r="N48" s="55">
        <v>8.0999999999999996E-4</v>
      </c>
      <c r="O48" s="55">
        <f>ROUND(E48*N48,5)</f>
        <v>0.14418</v>
      </c>
      <c r="P48" s="55">
        <v>0</v>
      </c>
      <c r="Q48" s="55">
        <f>ROUND(E48*P48,5)</f>
        <v>0</v>
      </c>
      <c r="R48" s="55"/>
      <c r="S48" s="55"/>
      <c r="T48" s="58">
        <v>2.1999999999999999E-2</v>
      </c>
      <c r="U48" s="55">
        <f>ROUND(E48*T48,2)</f>
        <v>3.92</v>
      </c>
      <c r="V48" s="59"/>
      <c r="W48" s="59"/>
      <c r="X48" s="59"/>
      <c r="Y48" s="59"/>
      <c r="Z48" s="59"/>
      <c r="AA48" s="59"/>
      <c r="AB48" s="59"/>
      <c r="AC48" s="59"/>
      <c r="AD48" s="59"/>
      <c r="AE48" s="59" t="s">
        <v>129</v>
      </c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</row>
    <row r="49" spans="1:60" ht="10.7" customHeight="1" outlineLevel="1" x14ac:dyDescent="0.2">
      <c r="A49" s="53"/>
      <c r="B49" s="53"/>
      <c r="C49" s="60" t="s">
        <v>511</v>
      </c>
      <c r="D49" s="61"/>
      <c r="E49" s="62">
        <v>178</v>
      </c>
      <c r="F49" s="56"/>
      <c r="G49" s="56"/>
      <c r="H49" s="56"/>
      <c r="I49" s="56"/>
      <c r="J49" s="56"/>
      <c r="K49" s="56"/>
      <c r="L49" s="56"/>
      <c r="M49" s="56"/>
      <c r="N49" s="55"/>
      <c r="O49" s="55"/>
      <c r="P49" s="55"/>
      <c r="Q49" s="55"/>
      <c r="R49" s="55"/>
      <c r="S49" s="55"/>
      <c r="T49" s="58"/>
      <c r="U49" s="55"/>
      <c r="V49" s="59"/>
      <c r="W49" s="59"/>
      <c r="X49" s="59"/>
      <c r="Y49" s="59"/>
      <c r="Z49" s="59"/>
      <c r="AA49" s="59"/>
      <c r="AB49" s="59"/>
      <c r="AC49" s="59"/>
      <c r="AD49" s="59"/>
      <c r="AE49" s="59" t="s">
        <v>132</v>
      </c>
      <c r="AF49" s="59">
        <v>0</v>
      </c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</row>
    <row r="50" spans="1:60" outlineLevel="1" x14ac:dyDescent="0.2">
      <c r="A50" s="53">
        <v>20</v>
      </c>
      <c r="B50" s="53" t="s">
        <v>178</v>
      </c>
      <c r="C50" s="54" t="s">
        <v>179</v>
      </c>
      <c r="D50" s="55" t="s">
        <v>143</v>
      </c>
      <c r="E50" s="56">
        <v>178</v>
      </c>
      <c r="F50" s="11">
        <v>0</v>
      </c>
      <c r="G50" s="56">
        <f>ROUND(E50*F50,2)</f>
        <v>0</v>
      </c>
      <c r="H50" s="57"/>
      <c r="I50" s="56">
        <f>ROUND(E50*H50,2)</f>
        <v>0</v>
      </c>
      <c r="J50" s="57"/>
      <c r="K50" s="56">
        <f>ROUND(E50*J50,2)</f>
        <v>0</v>
      </c>
      <c r="L50" s="56">
        <v>15</v>
      </c>
      <c r="M50" s="56">
        <f>G50*(1+L50/100)</f>
        <v>0</v>
      </c>
      <c r="N50" s="55">
        <v>8.0000000000000007E-5</v>
      </c>
      <c r="O50" s="55">
        <f>ROUND(E50*N50,5)</f>
        <v>1.4239999999999999E-2</v>
      </c>
      <c r="P50" s="55">
        <v>0</v>
      </c>
      <c r="Q50" s="55">
        <f>ROUND(E50*P50,5)</f>
        <v>0</v>
      </c>
      <c r="R50" s="55"/>
      <c r="S50" s="55"/>
      <c r="T50" s="58">
        <v>1E-3</v>
      </c>
      <c r="U50" s="55">
        <f>ROUND(E50*T50,2)</f>
        <v>0.18</v>
      </c>
      <c r="V50" s="59"/>
      <c r="W50" s="59"/>
      <c r="X50" s="59"/>
      <c r="Y50" s="59"/>
      <c r="Z50" s="59"/>
      <c r="AA50" s="59"/>
      <c r="AB50" s="59"/>
      <c r="AC50" s="59"/>
      <c r="AD50" s="59"/>
      <c r="AE50" s="59" t="s">
        <v>129</v>
      </c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</row>
    <row r="51" spans="1:60" outlineLevel="1" x14ac:dyDescent="0.2">
      <c r="A51" s="53">
        <v>21</v>
      </c>
      <c r="B51" s="53" t="s">
        <v>180</v>
      </c>
      <c r="C51" s="54" t="s">
        <v>181</v>
      </c>
      <c r="D51" s="55" t="s">
        <v>143</v>
      </c>
      <c r="E51" s="56">
        <v>178</v>
      </c>
      <c r="F51" s="11">
        <v>0</v>
      </c>
      <c r="G51" s="56">
        <f>ROUND(E51*F51,2)</f>
        <v>0</v>
      </c>
      <c r="H51" s="57"/>
      <c r="I51" s="56">
        <f>ROUND(E51*H51,2)</f>
        <v>0</v>
      </c>
      <c r="J51" s="57"/>
      <c r="K51" s="56">
        <f>ROUND(E51*J51,2)</f>
        <v>0</v>
      </c>
      <c r="L51" s="56">
        <v>15</v>
      </c>
      <c r="M51" s="56">
        <f>G51*(1+L51/100)</f>
        <v>0</v>
      </c>
      <c r="N51" s="55">
        <v>0</v>
      </c>
      <c r="O51" s="55">
        <f>ROUND(E51*N51,5)</f>
        <v>0</v>
      </c>
      <c r="P51" s="55">
        <v>0</v>
      </c>
      <c r="Q51" s="55">
        <f>ROUND(E51*P51,5)</f>
        <v>0</v>
      </c>
      <c r="R51" s="55"/>
      <c r="S51" s="55"/>
      <c r="T51" s="58">
        <v>1.4999999999999999E-2</v>
      </c>
      <c r="U51" s="55">
        <f>ROUND(E51*T51,2)</f>
        <v>2.67</v>
      </c>
      <c r="V51" s="59"/>
      <c r="W51" s="59"/>
      <c r="X51" s="59"/>
      <c r="Y51" s="59"/>
      <c r="Z51" s="59"/>
      <c r="AA51" s="59"/>
      <c r="AB51" s="59"/>
      <c r="AC51" s="59"/>
      <c r="AD51" s="59"/>
      <c r="AE51" s="59" t="s">
        <v>129</v>
      </c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</row>
    <row r="52" spans="1:60" outlineLevel="1" x14ac:dyDescent="0.2">
      <c r="A52" s="53">
        <v>22</v>
      </c>
      <c r="B52" s="53" t="s">
        <v>182</v>
      </c>
      <c r="C52" s="54" t="s">
        <v>525</v>
      </c>
      <c r="D52" s="55" t="s">
        <v>141</v>
      </c>
      <c r="E52" s="56">
        <v>1</v>
      </c>
      <c r="F52" s="11">
        <v>0</v>
      </c>
      <c r="G52" s="56">
        <f>ROUND(E52*F52,2)</f>
        <v>0</v>
      </c>
      <c r="H52" s="57"/>
      <c r="I52" s="56">
        <f>ROUND(E52*H52,2)</f>
        <v>0</v>
      </c>
      <c r="J52" s="57"/>
      <c r="K52" s="56">
        <f>ROUND(E52*J52,2)</f>
        <v>0</v>
      </c>
      <c r="L52" s="56">
        <v>15</v>
      </c>
      <c r="M52" s="56">
        <f>G52*(1+L52/100)</f>
        <v>0</v>
      </c>
      <c r="N52" s="55">
        <v>0</v>
      </c>
      <c r="O52" s="55">
        <f>ROUND(E52*N52,5)</f>
        <v>0</v>
      </c>
      <c r="P52" s="55">
        <v>0</v>
      </c>
      <c r="Q52" s="55">
        <f>ROUND(E52*P52,5)</f>
        <v>0</v>
      </c>
      <c r="R52" s="55"/>
      <c r="S52" s="55"/>
      <c r="T52" s="58">
        <v>7.3479999999999999</v>
      </c>
      <c r="U52" s="55">
        <f>ROUND(E52*T52,2)</f>
        <v>7.35</v>
      </c>
      <c r="V52" s="59"/>
      <c r="W52" s="59"/>
      <c r="X52" s="59"/>
      <c r="Y52" s="59"/>
      <c r="Z52" s="59"/>
      <c r="AA52" s="59"/>
      <c r="AB52" s="59"/>
      <c r="AC52" s="59"/>
      <c r="AD52" s="59"/>
      <c r="AE52" s="59" t="s">
        <v>129</v>
      </c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x14ac:dyDescent="0.2">
      <c r="A53" s="43" t="s">
        <v>126</v>
      </c>
      <c r="B53" s="44" t="s">
        <v>68</v>
      </c>
      <c r="C53" s="45" t="s">
        <v>518</v>
      </c>
      <c r="D53" s="46"/>
      <c r="E53" s="47"/>
      <c r="F53" s="48"/>
      <c r="G53" s="49">
        <f>SUM(G54:G54)</f>
        <v>0</v>
      </c>
      <c r="H53" s="63"/>
      <c r="I53" s="63">
        <f>SUM(I54:I54)</f>
        <v>0</v>
      </c>
      <c r="J53" s="63"/>
      <c r="K53" s="63">
        <f>SUM(K54:K54)</f>
        <v>0</v>
      </c>
      <c r="L53" s="63"/>
      <c r="M53" s="63">
        <f>SUM(M54:M54)</f>
        <v>0</v>
      </c>
      <c r="N53" s="64"/>
      <c r="O53" s="64">
        <f>SUM(O54:O54)</f>
        <v>1.14E-3</v>
      </c>
      <c r="P53" s="64"/>
      <c r="Q53" s="64">
        <f>SUM(Q54:Q54)</f>
        <v>0</v>
      </c>
      <c r="R53" s="64"/>
      <c r="S53" s="64"/>
      <c r="T53" s="65"/>
      <c r="U53" s="64">
        <f>SUM(U54:U54)</f>
        <v>8.81</v>
      </c>
      <c r="AE53" s="22" t="s">
        <v>127</v>
      </c>
    </row>
    <row r="54" spans="1:60" outlineLevel="1" x14ac:dyDescent="0.2">
      <c r="A54" s="53">
        <v>23</v>
      </c>
      <c r="B54" s="53" t="s">
        <v>184</v>
      </c>
      <c r="C54" s="54" t="s">
        <v>526</v>
      </c>
      <c r="D54" s="55" t="s">
        <v>128</v>
      </c>
      <c r="E54" s="56">
        <v>28.59</v>
      </c>
      <c r="F54" s="11">
        <v>0</v>
      </c>
      <c r="G54" s="56">
        <f>ROUND(E54*F54,2)</f>
        <v>0</v>
      </c>
      <c r="H54" s="57"/>
      <c r="I54" s="56">
        <f>ROUND(E54*H54,2)</f>
        <v>0</v>
      </c>
      <c r="J54" s="57"/>
      <c r="K54" s="56">
        <f>ROUND(E54*J54,2)</f>
        <v>0</v>
      </c>
      <c r="L54" s="56">
        <v>15</v>
      </c>
      <c r="M54" s="56">
        <f>G54*(1+L54/100)</f>
        <v>0</v>
      </c>
      <c r="N54" s="55">
        <v>4.0000000000000003E-5</v>
      </c>
      <c r="O54" s="55">
        <f>ROUND(E54*N54,5)</f>
        <v>1.14E-3</v>
      </c>
      <c r="P54" s="55">
        <v>0</v>
      </c>
      <c r="Q54" s="55">
        <f>ROUND(E54*P54,5)</f>
        <v>0</v>
      </c>
      <c r="R54" s="55"/>
      <c r="S54" s="55"/>
      <c r="T54" s="58">
        <v>0.308</v>
      </c>
      <c r="U54" s="55">
        <f>ROUND(E54*T54,2)</f>
        <v>8.81</v>
      </c>
      <c r="V54" s="59"/>
      <c r="W54" s="59"/>
      <c r="X54" s="59"/>
      <c r="Y54" s="59"/>
      <c r="Z54" s="59"/>
      <c r="AA54" s="59"/>
      <c r="AB54" s="59"/>
      <c r="AC54" s="59"/>
      <c r="AD54" s="59"/>
      <c r="AE54" s="59" t="s">
        <v>129</v>
      </c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</row>
    <row r="55" spans="1:60" x14ac:dyDescent="0.2">
      <c r="A55" s="43" t="s">
        <v>126</v>
      </c>
      <c r="B55" s="44" t="s">
        <v>70</v>
      </c>
      <c r="C55" s="45" t="s">
        <v>71</v>
      </c>
      <c r="D55" s="46"/>
      <c r="E55" s="47"/>
      <c r="F55" s="48"/>
      <c r="G55" s="49">
        <f>SUM(G56:G77)</f>
        <v>0</v>
      </c>
      <c r="H55" s="63"/>
      <c r="I55" s="63">
        <f>SUM(I56:I76)</f>
        <v>0</v>
      </c>
      <c r="J55" s="63"/>
      <c r="K55" s="63">
        <f>SUM(K56:K76)</f>
        <v>0</v>
      </c>
      <c r="L55" s="63"/>
      <c r="M55" s="63">
        <f>SUM(M56:M76)</f>
        <v>0</v>
      </c>
      <c r="N55" s="64"/>
      <c r="O55" s="64">
        <f>SUM(O56:O76)</f>
        <v>5.8179999999999996E-2</v>
      </c>
      <c r="P55" s="64"/>
      <c r="Q55" s="64">
        <f>SUM(Q56:Q76)</f>
        <v>14.311010000000001</v>
      </c>
      <c r="R55" s="64"/>
      <c r="S55" s="64"/>
      <c r="T55" s="65"/>
      <c r="U55" s="64">
        <f>SUM(U56:U76)</f>
        <v>93.95</v>
      </c>
      <c r="AE55" s="22" t="s">
        <v>127</v>
      </c>
    </row>
    <row r="56" spans="1:60" outlineLevel="1" x14ac:dyDescent="0.2">
      <c r="A56" s="53">
        <v>24</v>
      </c>
      <c r="B56" s="53" t="s">
        <v>185</v>
      </c>
      <c r="C56" s="54" t="s">
        <v>186</v>
      </c>
      <c r="D56" s="55" t="s">
        <v>141</v>
      </c>
      <c r="E56" s="56">
        <v>14</v>
      </c>
      <c r="F56" s="11">
        <v>0</v>
      </c>
      <c r="G56" s="56">
        <f>ROUND(E56*F56,2)</f>
        <v>0</v>
      </c>
      <c r="H56" s="57"/>
      <c r="I56" s="56">
        <f>ROUND(E56*H56,2)</f>
        <v>0</v>
      </c>
      <c r="J56" s="57"/>
      <c r="K56" s="56">
        <f>ROUND(E56*J56,2)</f>
        <v>0</v>
      </c>
      <c r="L56" s="56">
        <v>15</v>
      </c>
      <c r="M56" s="56">
        <f>G56*(1+L56/100)</f>
        <v>0</v>
      </c>
      <c r="N56" s="55">
        <v>0</v>
      </c>
      <c r="O56" s="55">
        <f>ROUND(E56*N56,5)</f>
        <v>0</v>
      </c>
      <c r="P56" s="55">
        <v>0</v>
      </c>
      <c r="Q56" s="55">
        <f>ROUND(E56*P56,5)</f>
        <v>0</v>
      </c>
      <c r="R56" s="55"/>
      <c r="S56" s="55"/>
      <c r="T56" s="58">
        <v>0.05</v>
      </c>
      <c r="U56" s="55">
        <f>ROUND(E56*T56,2)</f>
        <v>0.7</v>
      </c>
      <c r="V56" s="59"/>
      <c r="W56" s="59"/>
      <c r="X56" s="59"/>
      <c r="Y56" s="59"/>
      <c r="Z56" s="59"/>
      <c r="AA56" s="59"/>
      <c r="AB56" s="59"/>
      <c r="AC56" s="59"/>
      <c r="AD56" s="59"/>
      <c r="AE56" s="59" t="s">
        <v>129</v>
      </c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</row>
    <row r="57" spans="1:60" ht="10.7" customHeight="1" outlineLevel="1" x14ac:dyDescent="0.2">
      <c r="A57" s="53"/>
      <c r="B57" s="53"/>
      <c r="C57" s="60" t="s">
        <v>187</v>
      </c>
      <c r="D57" s="61"/>
      <c r="E57" s="62">
        <v>14</v>
      </c>
      <c r="F57" s="56"/>
      <c r="G57" s="56"/>
      <c r="H57" s="56"/>
      <c r="I57" s="56"/>
      <c r="J57" s="56"/>
      <c r="K57" s="56"/>
      <c r="L57" s="56"/>
      <c r="M57" s="56"/>
      <c r="N57" s="55"/>
      <c r="O57" s="55"/>
      <c r="P57" s="55"/>
      <c r="Q57" s="55"/>
      <c r="R57" s="55"/>
      <c r="S57" s="55"/>
      <c r="T57" s="58"/>
      <c r="U57" s="55"/>
      <c r="V57" s="59"/>
      <c r="W57" s="59"/>
      <c r="X57" s="59"/>
      <c r="Y57" s="59"/>
      <c r="Z57" s="59"/>
      <c r="AA57" s="59"/>
      <c r="AB57" s="59"/>
      <c r="AC57" s="59"/>
      <c r="AD57" s="59"/>
      <c r="AE57" s="59" t="s">
        <v>132</v>
      </c>
      <c r="AF57" s="59">
        <v>0</v>
      </c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</row>
    <row r="58" spans="1:60" outlineLevel="1" x14ac:dyDescent="0.2">
      <c r="A58" s="53">
        <v>25</v>
      </c>
      <c r="B58" s="53" t="s">
        <v>188</v>
      </c>
      <c r="C58" s="54" t="s">
        <v>189</v>
      </c>
      <c r="D58" s="55" t="s">
        <v>141</v>
      </c>
      <c r="E58" s="56">
        <v>3</v>
      </c>
      <c r="F58" s="11">
        <v>0</v>
      </c>
      <c r="G58" s="56">
        <f>ROUND(E58*F58,2)</f>
        <v>0</v>
      </c>
      <c r="H58" s="57"/>
      <c r="I58" s="56">
        <f>ROUND(E58*H58,2)</f>
        <v>0</v>
      </c>
      <c r="J58" s="57"/>
      <c r="K58" s="56">
        <f>ROUND(E58*J58,2)</f>
        <v>0</v>
      </c>
      <c r="L58" s="56">
        <v>15</v>
      </c>
      <c r="M58" s="56">
        <f>G58*(1+L58/100)</f>
        <v>0</v>
      </c>
      <c r="N58" s="55">
        <v>0</v>
      </c>
      <c r="O58" s="55">
        <f>ROUND(E58*N58,5)</f>
        <v>0</v>
      </c>
      <c r="P58" s="55">
        <v>1.8E-3</v>
      </c>
      <c r="Q58" s="55">
        <f>ROUND(E58*P58,5)</f>
        <v>5.4000000000000003E-3</v>
      </c>
      <c r="R58" s="55"/>
      <c r="S58" s="55"/>
      <c r="T58" s="58">
        <v>0.11</v>
      </c>
      <c r="U58" s="55">
        <f>ROUND(E58*T58,2)</f>
        <v>0.33</v>
      </c>
      <c r="V58" s="59"/>
      <c r="W58" s="59"/>
      <c r="X58" s="59"/>
      <c r="Y58" s="59"/>
      <c r="Z58" s="59"/>
      <c r="AA58" s="59"/>
      <c r="AB58" s="59"/>
      <c r="AC58" s="59"/>
      <c r="AD58" s="59"/>
      <c r="AE58" s="59" t="s">
        <v>129</v>
      </c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</row>
    <row r="59" spans="1:60" outlineLevel="1" x14ac:dyDescent="0.2">
      <c r="A59" s="53">
        <v>26</v>
      </c>
      <c r="B59" s="53" t="s">
        <v>190</v>
      </c>
      <c r="C59" s="54" t="s">
        <v>191</v>
      </c>
      <c r="D59" s="55" t="s">
        <v>128</v>
      </c>
      <c r="E59" s="66">
        <v>16.547999999999998</v>
      </c>
      <c r="F59" s="11">
        <v>0</v>
      </c>
      <c r="G59" s="56">
        <f>ROUND(E59*F59,2)</f>
        <v>0</v>
      </c>
      <c r="H59" s="57"/>
      <c r="I59" s="56">
        <f>ROUND(E59*H59,2)</f>
        <v>0</v>
      </c>
      <c r="J59" s="57"/>
      <c r="K59" s="56">
        <f>ROUND(E59*J59,2)</f>
        <v>0</v>
      </c>
      <c r="L59" s="56">
        <v>15</v>
      </c>
      <c r="M59" s="56">
        <f>G59*(1+L59/100)</f>
        <v>0</v>
      </c>
      <c r="N59" s="55">
        <v>1.17E-3</v>
      </c>
      <c r="O59" s="55">
        <f>ROUND(E59*N59,5)</f>
        <v>1.9359999999999999E-2</v>
      </c>
      <c r="P59" s="55">
        <v>7.5999999999999998E-2</v>
      </c>
      <c r="Q59" s="55">
        <f>ROUND(E59*P59,5)</f>
        <v>1.2576499999999999</v>
      </c>
      <c r="R59" s="55"/>
      <c r="S59" s="55"/>
      <c r="T59" s="58">
        <v>0.93899999999999995</v>
      </c>
      <c r="U59" s="55">
        <f>ROUND(E59*T59,2)</f>
        <v>15.54</v>
      </c>
      <c r="V59" s="59"/>
      <c r="W59" s="59"/>
      <c r="X59" s="59"/>
      <c r="Y59" s="59"/>
      <c r="Z59" s="59"/>
      <c r="AA59" s="59"/>
      <c r="AB59" s="59"/>
      <c r="AC59" s="59"/>
      <c r="AD59" s="59"/>
      <c r="AE59" s="59" t="s">
        <v>129</v>
      </c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</row>
    <row r="60" spans="1:60" ht="10.7" customHeight="1" outlineLevel="1" x14ac:dyDescent="0.2">
      <c r="A60" s="53"/>
      <c r="B60" s="53"/>
      <c r="C60" s="60" t="s">
        <v>192</v>
      </c>
      <c r="D60" s="61"/>
      <c r="E60" s="62">
        <v>16.547999999999998</v>
      </c>
      <c r="F60" s="56"/>
      <c r="G60" s="56"/>
      <c r="H60" s="56"/>
      <c r="I60" s="56"/>
      <c r="J60" s="56"/>
      <c r="K60" s="56"/>
      <c r="L60" s="56"/>
      <c r="M60" s="56"/>
      <c r="N60" s="55"/>
      <c r="O60" s="55"/>
      <c r="P60" s="55"/>
      <c r="Q60" s="55"/>
      <c r="R60" s="55"/>
      <c r="S60" s="55"/>
      <c r="T60" s="58"/>
      <c r="U60" s="55"/>
      <c r="V60" s="59"/>
      <c r="W60" s="59"/>
      <c r="X60" s="59"/>
      <c r="Y60" s="59"/>
      <c r="Z60" s="59"/>
      <c r="AA60" s="59"/>
      <c r="AB60" s="59"/>
      <c r="AC60" s="59"/>
      <c r="AD60" s="59"/>
      <c r="AE60" s="59" t="s">
        <v>132</v>
      </c>
      <c r="AF60" s="59">
        <v>0</v>
      </c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</row>
    <row r="61" spans="1:60" outlineLevel="1" x14ac:dyDescent="0.2">
      <c r="A61" s="53">
        <v>27</v>
      </c>
      <c r="B61" s="53" t="s">
        <v>193</v>
      </c>
      <c r="C61" s="54" t="s">
        <v>194</v>
      </c>
      <c r="D61" s="55" t="s">
        <v>128</v>
      </c>
      <c r="E61" s="66">
        <v>57.942</v>
      </c>
      <c r="F61" s="11">
        <v>0</v>
      </c>
      <c r="G61" s="56">
        <f>ROUND(E61*F61,2)</f>
        <v>0</v>
      </c>
      <c r="H61" s="57"/>
      <c r="I61" s="56">
        <f>ROUND(E61*H61,2)</f>
        <v>0</v>
      </c>
      <c r="J61" s="57"/>
      <c r="K61" s="56">
        <f>ROUND(E61*J61,2)</f>
        <v>0</v>
      </c>
      <c r="L61" s="56">
        <v>15</v>
      </c>
      <c r="M61" s="56">
        <f>G61*(1+L61/100)</f>
        <v>0</v>
      </c>
      <c r="N61" s="55">
        <v>6.7000000000000002E-4</v>
      </c>
      <c r="O61" s="55">
        <f>ROUND(E61*N61,5)</f>
        <v>3.882E-2</v>
      </c>
      <c r="P61" s="55">
        <v>0.13400000000000001</v>
      </c>
      <c r="Q61" s="55">
        <f>ROUND(E61*P61,5)</f>
        <v>7.7642300000000004</v>
      </c>
      <c r="R61" s="55"/>
      <c r="S61" s="55"/>
      <c r="T61" s="58">
        <v>0.58018999999999998</v>
      </c>
      <c r="U61" s="55">
        <f>ROUND(E61*T61,2)</f>
        <v>33.619999999999997</v>
      </c>
      <c r="V61" s="59"/>
      <c r="W61" s="59"/>
      <c r="X61" s="59"/>
      <c r="Y61" s="59"/>
      <c r="Z61" s="59"/>
      <c r="AA61" s="59"/>
      <c r="AB61" s="59"/>
      <c r="AC61" s="59"/>
      <c r="AD61" s="59"/>
      <c r="AE61" s="59" t="s">
        <v>195</v>
      </c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</row>
    <row r="62" spans="1:60" ht="10.7" customHeight="1" outlineLevel="1" x14ac:dyDescent="0.2">
      <c r="A62" s="53"/>
      <c r="B62" s="53"/>
      <c r="C62" s="60" t="s">
        <v>196</v>
      </c>
      <c r="D62" s="61"/>
      <c r="E62" s="62">
        <v>19.91</v>
      </c>
      <c r="F62" s="56"/>
      <c r="G62" s="56"/>
      <c r="H62" s="56"/>
      <c r="I62" s="56"/>
      <c r="J62" s="56"/>
      <c r="K62" s="56"/>
      <c r="L62" s="56"/>
      <c r="M62" s="56"/>
      <c r="N62" s="55"/>
      <c r="O62" s="55"/>
      <c r="P62" s="55"/>
      <c r="Q62" s="55"/>
      <c r="R62" s="55"/>
      <c r="S62" s="55"/>
      <c r="T62" s="58"/>
      <c r="U62" s="55"/>
      <c r="V62" s="59"/>
      <c r="W62" s="59"/>
      <c r="X62" s="59"/>
      <c r="Y62" s="59"/>
      <c r="Z62" s="59"/>
      <c r="AA62" s="59"/>
      <c r="AB62" s="59"/>
      <c r="AC62" s="59"/>
      <c r="AD62" s="59"/>
      <c r="AE62" s="59" t="s">
        <v>132</v>
      </c>
      <c r="AF62" s="59">
        <v>0</v>
      </c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</row>
    <row r="63" spans="1:60" ht="10.7" customHeight="1" outlineLevel="1" x14ac:dyDescent="0.2">
      <c r="A63" s="53"/>
      <c r="B63" s="53"/>
      <c r="C63" s="60" t="s">
        <v>196</v>
      </c>
      <c r="D63" s="61"/>
      <c r="E63" s="62">
        <v>19.91</v>
      </c>
      <c r="F63" s="56"/>
      <c r="G63" s="56"/>
      <c r="H63" s="56"/>
      <c r="I63" s="56"/>
      <c r="J63" s="56"/>
      <c r="K63" s="56"/>
      <c r="L63" s="56"/>
      <c r="M63" s="56"/>
      <c r="N63" s="55"/>
      <c r="O63" s="55"/>
      <c r="P63" s="55"/>
      <c r="Q63" s="55"/>
      <c r="R63" s="55"/>
      <c r="S63" s="55"/>
      <c r="T63" s="58"/>
      <c r="U63" s="55"/>
      <c r="V63" s="59"/>
      <c r="W63" s="59"/>
      <c r="X63" s="59"/>
      <c r="Y63" s="59"/>
      <c r="Z63" s="59"/>
      <c r="AA63" s="59"/>
      <c r="AB63" s="59"/>
      <c r="AC63" s="59"/>
      <c r="AD63" s="59"/>
      <c r="AE63" s="59" t="s">
        <v>132</v>
      </c>
      <c r="AF63" s="59">
        <v>0</v>
      </c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</row>
    <row r="64" spans="1:60" ht="10.7" customHeight="1" outlineLevel="1" x14ac:dyDescent="0.2">
      <c r="A64" s="53"/>
      <c r="B64" s="53"/>
      <c r="C64" s="60" t="s">
        <v>197</v>
      </c>
      <c r="D64" s="61"/>
      <c r="E64" s="62">
        <v>18.122</v>
      </c>
      <c r="F64" s="56"/>
      <c r="G64" s="56"/>
      <c r="H64" s="56"/>
      <c r="I64" s="56"/>
      <c r="J64" s="56"/>
      <c r="K64" s="56"/>
      <c r="L64" s="56"/>
      <c r="M64" s="56"/>
      <c r="N64" s="55"/>
      <c r="O64" s="55"/>
      <c r="P64" s="55"/>
      <c r="Q64" s="55"/>
      <c r="R64" s="55"/>
      <c r="S64" s="55"/>
      <c r="T64" s="58"/>
      <c r="U64" s="55"/>
      <c r="V64" s="59"/>
      <c r="W64" s="59"/>
      <c r="X64" s="59"/>
      <c r="Y64" s="59"/>
      <c r="Z64" s="59"/>
      <c r="AA64" s="59"/>
      <c r="AB64" s="59"/>
      <c r="AC64" s="59"/>
      <c r="AD64" s="59"/>
      <c r="AE64" s="59" t="s">
        <v>132</v>
      </c>
      <c r="AF64" s="59">
        <v>0</v>
      </c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</row>
    <row r="65" spans="1:60" outlineLevel="1" x14ac:dyDescent="0.2">
      <c r="A65" s="53">
        <v>28</v>
      </c>
      <c r="B65" s="53" t="s">
        <v>198</v>
      </c>
      <c r="C65" s="54" t="s">
        <v>199</v>
      </c>
      <c r="D65" s="55" t="s">
        <v>128</v>
      </c>
      <c r="E65" s="56">
        <v>69.389999999999986</v>
      </c>
      <c r="F65" s="11">
        <v>0</v>
      </c>
      <c r="G65" s="56">
        <f>ROUND(E65*F65,2)</f>
        <v>0</v>
      </c>
      <c r="H65" s="57"/>
      <c r="I65" s="56">
        <f>ROUND(E65*H65,2)</f>
        <v>0</v>
      </c>
      <c r="J65" s="57"/>
      <c r="K65" s="56">
        <f>ROUND(E65*J65,2)</f>
        <v>0</v>
      </c>
      <c r="L65" s="56">
        <v>15</v>
      </c>
      <c r="M65" s="56">
        <f>G65*(1+L65/100)</f>
        <v>0</v>
      </c>
      <c r="N65" s="55">
        <v>0</v>
      </c>
      <c r="O65" s="55">
        <f>ROUND(E65*N65,5)</f>
        <v>0</v>
      </c>
      <c r="P65" s="55">
        <v>6.8000000000000005E-2</v>
      </c>
      <c r="Q65" s="55">
        <f>ROUND(E65*P65,5)</f>
        <v>4.7185199999999998</v>
      </c>
      <c r="R65" s="55"/>
      <c r="S65" s="55"/>
      <c r="T65" s="58">
        <v>0.48937999999999998</v>
      </c>
      <c r="U65" s="55">
        <f>ROUND(E65*T65,2)</f>
        <v>33.96</v>
      </c>
      <c r="V65" s="59"/>
      <c r="W65" s="59"/>
      <c r="X65" s="59"/>
      <c r="Y65" s="59"/>
      <c r="Z65" s="59"/>
      <c r="AA65" s="59"/>
      <c r="AB65" s="59"/>
      <c r="AC65" s="59"/>
      <c r="AD65" s="59"/>
      <c r="AE65" s="59" t="s">
        <v>195</v>
      </c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</row>
    <row r="66" spans="1:60" ht="10.7" customHeight="1" outlineLevel="1" x14ac:dyDescent="0.2">
      <c r="A66" s="53"/>
      <c r="B66" s="53"/>
      <c r="C66" s="60" t="s">
        <v>200</v>
      </c>
      <c r="D66" s="61"/>
      <c r="E66" s="62">
        <v>23.04</v>
      </c>
      <c r="F66" s="56"/>
      <c r="G66" s="56"/>
      <c r="H66" s="56"/>
      <c r="I66" s="56"/>
      <c r="J66" s="56"/>
      <c r="K66" s="56"/>
      <c r="L66" s="56"/>
      <c r="M66" s="56"/>
      <c r="N66" s="55"/>
      <c r="O66" s="55"/>
      <c r="P66" s="55"/>
      <c r="Q66" s="55"/>
      <c r="R66" s="55"/>
      <c r="S66" s="55"/>
      <c r="T66" s="58"/>
      <c r="U66" s="55"/>
      <c r="V66" s="59"/>
      <c r="W66" s="59"/>
      <c r="X66" s="59"/>
      <c r="Y66" s="59"/>
      <c r="Z66" s="59"/>
      <c r="AA66" s="59"/>
      <c r="AB66" s="59"/>
      <c r="AC66" s="59"/>
      <c r="AD66" s="59"/>
      <c r="AE66" s="59" t="s">
        <v>132</v>
      </c>
      <c r="AF66" s="59">
        <v>0</v>
      </c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</row>
    <row r="67" spans="1:60" ht="10.7" customHeight="1" outlineLevel="1" x14ac:dyDescent="0.2">
      <c r="A67" s="53"/>
      <c r="B67" s="53"/>
      <c r="C67" s="60" t="s">
        <v>200</v>
      </c>
      <c r="D67" s="61"/>
      <c r="E67" s="62">
        <v>23.04</v>
      </c>
      <c r="F67" s="56"/>
      <c r="G67" s="56"/>
      <c r="H67" s="56"/>
      <c r="I67" s="56"/>
      <c r="J67" s="56"/>
      <c r="K67" s="56"/>
      <c r="L67" s="56"/>
      <c r="M67" s="56"/>
      <c r="N67" s="55"/>
      <c r="O67" s="55"/>
      <c r="P67" s="55"/>
      <c r="Q67" s="55"/>
      <c r="R67" s="55"/>
      <c r="S67" s="55"/>
      <c r="T67" s="58"/>
      <c r="U67" s="55"/>
      <c r="V67" s="59"/>
      <c r="W67" s="59"/>
      <c r="X67" s="59"/>
      <c r="Y67" s="59"/>
      <c r="Z67" s="59"/>
      <c r="AA67" s="59"/>
      <c r="AB67" s="59"/>
      <c r="AC67" s="59"/>
      <c r="AD67" s="59"/>
      <c r="AE67" s="59" t="s">
        <v>132</v>
      </c>
      <c r="AF67" s="59">
        <v>0</v>
      </c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</row>
    <row r="68" spans="1:60" ht="10.7" customHeight="1" outlineLevel="1" x14ac:dyDescent="0.2">
      <c r="A68" s="53"/>
      <c r="B68" s="53"/>
      <c r="C68" s="60" t="s">
        <v>201</v>
      </c>
      <c r="D68" s="61"/>
      <c r="E68" s="62">
        <v>23.31</v>
      </c>
      <c r="F68" s="56"/>
      <c r="G68" s="56"/>
      <c r="H68" s="56"/>
      <c r="I68" s="56"/>
      <c r="J68" s="56"/>
      <c r="K68" s="56"/>
      <c r="L68" s="56"/>
      <c r="M68" s="56"/>
      <c r="N68" s="55"/>
      <c r="O68" s="55"/>
      <c r="P68" s="55"/>
      <c r="Q68" s="55"/>
      <c r="R68" s="55"/>
      <c r="S68" s="55"/>
      <c r="T68" s="58"/>
      <c r="U68" s="55"/>
      <c r="V68" s="59"/>
      <c r="W68" s="59"/>
      <c r="X68" s="59"/>
      <c r="Y68" s="59"/>
      <c r="Z68" s="59"/>
      <c r="AA68" s="59"/>
      <c r="AB68" s="59"/>
      <c r="AC68" s="59"/>
      <c r="AD68" s="59"/>
      <c r="AE68" s="59" t="s">
        <v>132</v>
      </c>
      <c r="AF68" s="59">
        <v>0</v>
      </c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</row>
    <row r="69" spans="1:60" outlineLevel="1" x14ac:dyDescent="0.2">
      <c r="A69" s="53">
        <v>29</v>
      </c>
      <c r="B69" s="53" t="s">
        <v>202</v>
      </c>
      <c r="C69" s="54" t="s">
        <v>203</v>
      </c>
      <c r="D69" s="55" t="s">
        <v>128</v>
      </c>
      <c r="E69" s="67">
        <v>27.808425</v>
      </c>
      <c r="F69" s="11">
        <v>0</v>
      </c>
      <c r="G69" s="56">
        <f>ROUND(E69*F69,2)</f>
        <v>0</v>
      </c>
      <c r="H69" s="57"/>
      <c r="I69" s="56">
        <f>ROUND(E69*H69,2)</f>
        <v>0</v>
      </c>
      <c r="J69" s="57"/>
      <c r="K69" s="56">
        <f>ROUND(E69*J69,2)</f>
        <v>0</v>
      </c>
      <c r="L69" s="56">
        <v>15</v>
      </c>
      <c r="M69" s="56">
        <f>G69*(1+L69/100)</f>
        <v>0</v>
      </c>
      <c r="N69" s="55">
        <v>0</v>
      </c>
      <c r="O69" s="55">
        <f>ROUND(E69*N69,5)</f>
        <v>0</v>
      </c>
      <c r="P69" s="55">
        <v>0.02</v>
      </c>
      <c r="Q69" s="55">
        <f>ROUND(E69*P69,5)</f>
        <v>0.55617000000000005</v>
      </c>
      <c r="R69" s="55"/>
      <c r="S69" s="55"/>
      <c r="T69" s="58">
        <v>0.29570000000000002</v>
      </c>
      <c r="U69" s="55">
        <f>ROUND(E69*T69,2)</f>
        <v>8.2200000000000006</v>
      </c>
      <c r="V69" s="59"/>
      <c r="W69" s="59"/>
      <c r="X69" s="59"/>
      <c r="Y69" s="59"/>
      <c r="Z69" s="59"/>
      <c r="AA69" s="59"/>
      <c r="AB69" s="59"/>
      <c r="AC69" s="59"/>
      <c r="AD69" s="59"/>
      <c r="AE69" s="59" t="s">
        <v>195</v>
      </c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</row>
    <row r="70" spans="1:60" ht="10.7" customHeight="1" outlineLevel="1" x14ac:dyDescent="0.2">
      <c r="A70" s="53"/>
      <c r="B70" s="53"/>
      <c r="C70" s="60" t="s">
        <v>204</v>
      </c>
      <c r="D70" s="61"/>
      <c r="E70" s="62">
        <v>9.1404999999999994</v>
      </c>
      <c r="F70" s="56"/>
      <c r="G70" s="56"/>
      <c r="H70" s="56"/>
      <c r="I70" s="56"/>
      <c r="J70" s="56"/>
      <c r="K70" s="56"/>
      <c r="L70" s="56"/>
      <c r="M70" s="56"/>
      <c r="N70" s="55"/>
      <c r="O70" s="55"/>
      <c r="P70" s="55"/>
      <c r="Q70" s="55"/>
      <c r="R70" s="55"/>
      <c r="S70" s="55"/>
      <c r="T70" s="58"/>
      <c r="U70" s="55"/>
      <c r="V70" s="59"/>
      <c r="W70" s="59"/>
      <c r="X70" s="59"/>
      <c r="Y70" s="59"/>
      <c r="Z70" s="59"/>
      <c r="AA70" s="59"/>
      <c r="AB70" s="59"/>
      <c r="AC70" s="59"/>
      <c r="AD70" s="59"/>
      <c r="AE70" s="59" t="s">
        <v>132</v>
      </c>
      <c r="AF70" s="59">
        <v>0</v>
      </c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</row>
    <row r="71" spans="1:60" ht="10.7" customHeight="1" outlineLevel="1" x14ac:dyDescent="0.2">
      <c r="A71" s="53"/>
      <c r="B71" s="53"/>
      <c r="C71" s="60" t="s">
        <v>204</v>
      </c>
      <c r="D71" s="61"/>
      <c r="E71" s="62">
        <v>9.1404999999999994</v>
      </c>
      <c r="F71" s="56"/>
      <c r="G71" s="56"/>
      <c r="H71" s="56"/>
      <c r="I71" s="56"/>
      <c r="J71" s="56"/>
      <c r="K71" s="56"/>
      <c r="L71" s="56"/>
      <c r="M71" s="56"/>
      <c r="N71" s="55"/>
      <c r="O71" s="55"/>
      <c r="P71" s="55"/>
      <c r="Q71" s="55"/>
      <c r="R71" s="55"/>
      <c r="S71" s="55"/>
      <c r="T71" s="58"/>
      <c r="U71" s="55"/>
      <c r="V71" s="59"/>
      <c r="W71" s="59"/>
      <c r="X71" s="59"/>
      <c r="Y71" s="59"/>
      <c r="Z71" s="59"/>
      <c r="AA71" s="59"/>
      <c r="AB71" s="59"/>
      <c r="AC71" s="59"/>
      <c r="AD71" s="59"/>
      <c r="AE71" s="59" t="s">
        <v>132</v>
      </c>
      <c r="AF71" s="59">
        <v>0</v>
      </c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</row>
    <row r="72" spans="1:60" ht="10.7" customHeight="1" outlineLevel="1" x14ac:dyDescent="0.2">
      <c r="A72" s="53"/>
      <c r="B72" s="53"/>
      <c r="C72" s="60" t="s">
        <v>205</v>
      </c>
      <c r="D72" s="61"/>
      <c r="E72" s="62">
        <v>9.5274249999999991</v>
      </c>
      <c r="F72" s="56"/>
      <c r="G72" s="56"/>
      <c r="H72" s="56"/>
      <c r="I72" s="56"/>
      <c r="J72" s="56"/>
      <c r="K72" s="56"/>
      <c r="L72" s="56"/>
      <c r="M72" s="56"/>
      <c r="N72" s="55"/>
      <c r="O72" s="55"/>
      <c r="P72" s="55"/>
      <c r="Q72" s="55"/>
      <c r="R72" s="55"/>
      <c r="S72" s="55"/>
      <c r="T72" s="58"/>
      <c r="U72" s="55"/>
      <c r="V72" s="59"/>
      <c r="W72" s="59"/>
      <c r="X72" s="59"/>
      <c r="Y72" s="59"/>
      <c r="Z72" s="59"/>
      <c r="AA72" s="59"/>
      <c r="AB72" s="59"/>
      <c r="AC72" s="59"/>
      <c r="AD72" s="59"/>
      <c r="AE72" s="59" t="s">
        <v>132</v>
      </c>
      <c r="AF72" s="59">
        <v>0</v>
      </c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</row>
    <row r="73" spans="1:60" outlineLevel="1" x14ac:dyDescent="0.2">
      <c r="A73" s="53">
        <v>30</v>
      </c>
      <c r="B73" s="53" t="s">
        <v>206</v>
      </c>
      <c r="C73" s="54" t="s">
        <v>207</v>
      </c>
      <c r="D73" s="55" t="s">
        <v>143</v>
      </c>
      <c r="E73" s="56">
        <v>22.589999999999996</v>
      </c>
      <c r="F73" s="11">
        <v>0</v>
      </c>
      <c r="G73" s="56">
        <f>ROUND(E73*F73,2)</f>
        <v>0</v>
      </c>
      <c r="H73" s="57"/>
      <c r="I73" s="56">
        <f>ROUND(E73*H73,2)</f>
        <v>0</v>
      </c>
      <c r="J73" s="57"/>
      <c r="K73" s="56">
        <f>ROUND(E73*J73,2)</f>
        <v>0</v>
      </c>
      <c r="L73" s="56">
        <v>15</v>
      </c>
      <c r="M73" s="56">
        <f>G73*(1+L73/100)</f>
        <v>0</v>
      </c>
      <c r="N73" s="55">
        <v>0</v>
      </c>
      <c r="O73" s="55">
        <f>ROUND(E73*N73,5)</f>
        <v>0</v>
      </c>
      <c r="P73" s="55">
        <v>4.0000000000000002E-4</v>
      </c>
      <c r="Q73" s="55">
        <f>ROUND(E73*P73,5)</f>
        <v>9.0399999999999994E-3</v>
      </c>
      <c r="R73" s="55"/>
      <c r="S73" s="55"/>
      <c r="T73" s="58">
        <v>7.0000000000000007E-2</v>
      </c>
      <c r="U73" s="55">
        <f>ROUND(E73*T73,2)</f>
        <v>1.58</v>
      </c>
      <c r="V73" s="59"/>
      <c r="W73" s="59"/>
      <c r="X73" s="59"/>
      <c r="Y73" s="59"/>
      <c r="Z73" s="59"/>
      <c r="AA73" s="59"/>
      <c r="AB73" s="59"/>
      <c r="AC73" s="59"/>
      <c r="AD73" s="59"/>
      <c r="AE73" s="59" t="s">
        <v>129</v>
      </c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</row>
    <row r="74" spans="1:60" ht="10.7" customHeight="1" outlineLevel="1" x14ac:dyDescent="0.2">
      <c r="A74" s="53"/>
      <c r="B74" s="53"/>
      <c r="C74" s="60" t="s">
        <v>208</v>
      </c>
      <c r="D74" s="61"/>
      <c r="E74" s="62">
        <v>8.1050000000000004</v>
      </c>
      <c r="F74" s="56"/>
      <c r="G74" s="56"/>
      <c r="H74" s="56"/>
      <c r="I74" s="56"/>
      <c r="J74" s="56"/>
      <c r="K74" s="56"/>
      <c r="L74" s="56"/>
      <c r="M74" s="56"/>
      <c r="N74" s="55"/>
      <c r="O74" s="55"/>
      <c r="P74" s="55"/>
      <c r="Q74" s="55"/>
      <c r="R74" s="55"/>
      <c r="S74" s="55"/>
      <c r="T74" s="58"/>
      <c r="U74" s="55"/>
      <c r="V74" s="59"/>
      <c r="W74" s="59"/>
      <c r="X74" s="59"/>
      <c r="Y74" s="59"/>
      <c r="Z74" s="59"/>
      <c r="AA74" s="59"/>
      <c r="AB74" s="59"/>
      <c r="AC74" s="59"/>
      <c r="AD74" s="59"/>
      <c r="AE74" s="59" t="s">
        <v>132</v>
      </c>
      <c r="AF74" s="59">
        <v>0</v>
      </c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</row>
    <row r="75" spans="1:60" ht="10.7" customHeight="1" outlineLevel="1" x14ac:dyDescent="0.2">
      <c r="A75" s="53"/>
      <c r="B75" s="53"/>
      <c r="C75" s="60" t="s">
        <v>208</v>
      </c>
      <c r="D75" s="61"/>
      <c r="E75" s="62">
        <v>8.1050000000000004</v>
      </c>
      <c r="F75" s="56"/>
      <c r="G75" s="56"/>
      <c r="H75" s="56"/>
      <c r="I75" s="56"/>
      <c r="J75" s="56"/>
      <c r="K75" s="56"/>
      <c r="L75" s="56"/>
      <c r="M75" s="56"/>
      <c r="N75" s="55"/>
      <c r="O75" s="55"/>
      <c r="P75" s="55"/>
      <c r="Q75" s="55"/>
      <c r="R75" s="55"/>
      <c r="S75" s="55"/>
      <c r="T75" s="58"/>
      <c r="U75" s="55"/>
      <c r="V75" s="59"/>
      <c r="W75" s="59"/>
      <c r="X75" s="59"/>
      <c r="Y75" s="59"/>
      <c r="Z75" s="59"/>
      <c r="AA75" s="59"/>
      <c r="AB75" s="59"/>
      <c r="AC75" s="59"/>
      <c r="AD75" s="59"/>
      <c r="AE75" s="59" t="s">
        <v>132</v>
      </c>
      <c r="AF75" s="59">
        <v>0</v>
      </c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</row>
    <row r="76" spans="1:60" ht="10.7" customHeight="1" outlineLevel="1" x14ac:dyDescent="0.2">
      <c r="A76" s="53"/>
      <c r="B76" s="53"/>
      <c r="C76" s="60" t="s">
        <v>209</v>
      </c>
      <c r="D76" s="61"/>
      <c r="E76" s="62">
        <v>6.38</v>
      </c>
      <c r="F76" s="56"/>
      <c r="G76" s="56"/>
      <c r="H76" s="56"/>
      <c r="I76" s="56"/>
      <c r="J76" s="56"/>
      <c r="K76" s="56"/>
      <c r="L76" s="56"/>
      <c r="M76" s="56"/>
      <c r="N76" s="55"/>
      <c r="O76" s="55"/>
      <c r="P76" s="55"/>
      <c r="Q76" s="55"/>
      <c r="R76" s="55"/>
      <c r="S76" s="55"/>
      <c r="T76" s="58"/>
      <c r="U76" s="55"/>
      <c r="V76" s="59"/>
      <c r="W76" s="59"/>
      <c r="X76" s="59"/>
      <c r="Y76" s="59"/>
      <c r="Z76" s="59"/>
      <c r="AA76" s="59"/>
      <c r="AB76" s="59"/>
      <c r="AC76" s="59"/>
      <c r="AD76" s="59"/>
      <c r="AE76" s="59" t="s">
        <v>132</v>
      </c>
      <c r="AF76" s="59">
        <v>0</v>
      </c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</row>
    <row r="77" spans="1:60" outlineLevel="1" x14ac:dyDescent="0.2">
      <c r="A77" s="53">
        <v>31</v>
      </c>
      <c r="B77" s="53" t="s">
        <v>527</v>
      </c>
      <c r="C77" s="54" t="s">
        <v>528</v>
      </c>
      <c r="D77" s="55" t="s">
        <v>128</v>
      </c>
      <c r="E77" s="67">
        <v>27.808425</v>
      </c>
      <c r="F77" s="11">
        <v>0</v>
      </c>
      <c r="G77" s="56">
        <f>ROUND(E77*F77,2)</f>
        <v>0</v>
      </c>
      <c r="H77" s="57"/>
      <c r="I77" s="56">
        <f>ROUND(E77*H77,2)</f>
        <v>0</v>
      </c>
      <c r="J77" s="57"/>
      <c r="K77" s="56">
        <f>ROUND(E77*J77,2)</f>
        <v>0</v>
      </c>
      <c r="L77" s="56">
        <v>15</v>
      </c>
      <c r="M77" s="56">
        <f>G77*(1+L77/100)</f>
        <v>0</v>
      </c>
      <c r="N77" s="55">
        <v>0</v>
      </c>
      <c r="O77" s="55">
        <f>ROUND(E77*N77,5)</f>
        <v>0</v>
      </c>
      <c r="P77" s="55">
        <v>0.02</v>
      </c>
      <c r="Q77" s="55">
        <f>ROUND(E77*P77,5)</f>
        <v>0.55617000000000005</v>
      </c>
      <c r="R77" s="55"/>
      <c r="S77" s="55"/>
      <c r="T77" s="58">
        <v>0.29570000000000002</v>
      </c>
      <c r="U77" s="55">
        <f>ROUND(E77*T77,2)</f>
        <v>8.2200000000000006</v>
      </c>
      <c r="V77" s="59"/>
      <c r="W77" s="59"/>
      <c r="X77" s="59"/>
      <c r="Y77" s="59"/>
      <c r="Z77" s="59"/>
      <c r="AA77" s="59"/>
      <c r="AB77" s="59"/>
      <c r="AC77" s="59"/>
      <c r="AD77" s="59"/>
      <c r="AE77" s="59" t="s">
        <v>195</v>
      </c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</row>
    <row r="78" spans="1:60" x14ac:dyDescent="0.2">
      <c r="A78" s="43" t="s">
        <v>126</v>
      </c>
      <c r="B78" s="44" t="s">
        <v>72</v>
      </c>
      <c r="C78" s="45" t="s">
        <v>73</v>
      </c>
      <c r="D78" s="46"/>
      <c r="E78" s="47"/>
      <c r="F78" s="48"/>
      <c r="G78" s="49">
        <f>SUM(G79:G81)</f>
        <v>0</v>
      </c>
      <c r="H78" s="63"/>
      <c r="I78" s="63">
        <f>SUM(I79:I97)</f>
        <v>0</v>
      </c>
      <c r="J78" s="63"/>
      <c r="K78" s="63">
        <f>SUM(K79:K97)</f>
        <v>0</v>
      </c>
      <c r="L78" s="63"/>
      <c r="M78" s="63">
        <f>SUM(M79:M97)</f>
        <v>0</v>
      </c>
      <c r="N78" s="64"/>
      <c r="O78" s="64">
        <f>SUM(O79:O97)</f>
        <v>9.2249999999999999E-2</v>
      </c>
      <c r="P78" s="64"/>
      <c r="Q78" s="64">
        <f>SUM(Q79:Q97)</f>
        <v>3.5329999999999999</v>
      </c>
      <c r="R78" s="64"/>
      <c r="S78" s="64"/>
      <c r="T78" s="65"/>
      <c r="U78" s="64">
        <f>SUM(U79:U97)</f>
        <v>267.2700000000001</v>
      </c>
      <c r="AE78" s="22" t="s">
        <v>127</v>
      </c>
    </row>
    <row r="79" spans="1:60" outlineLevel="1" x14ac:dyDescent="0.2">
      <c r="A79" s="53">
        <v>32</v>
      </c>
      <c r="B79" s="53" t="s">
        <v>210</v>
      </c>
      <c r="C79" s="54" t="s">
        <v>211</v>
      </c>
      <c r="D79" s="55" t="s">
        <v>143</v>
      </c>
      <c r="E79" s="56">
        <v>56</v>
      </c>
      <c r="F79" s="11">
        <v>0</v>
      </c>
      <c r="G79" s="56">
        <f>ROUND(E79*F79,2)</f>
        <v>0</v>
      </c>
      <c r="H79" s="57"/>
      <c r="I79" s="56">
        <f>ROUND(E79*H79,2)</f>
        <v>0</v>
      </c>
      <c r="J79" s="57"/>
      <c r="K79" s="56">
        <f>ROUND(E79*J79,2)</f>
        <v>0</v>
      </c>
      <c r="L79" s="56">
        <v>15</v>
      </c>
      <c r="M79" s="56">
        <f>G79*(1+L79/100)</f>
        <v>0</v>
      </c>
      <c r="N79" s="55">
        <v>4.8999999999999998E-4</v>
      </c>
      <c r="O79" s="55">
        <f>ROUND(E79*N79,5)</f>
        <v>2.7439999999999999E-2</v>
      </c>
      <c r="P79" s="55">
        <v>0.04</v>
      </c>
      <c r="Q79" s="55">
        <f>ROUND(E79*P79,5)</f>
        <v>2.2400000000000002</v>
      </c>
      <c r="R79" s="55"/>
      <c r="S79" s="55"/>
      <c r="T79" s="58">
        <v>0.77939999999999998</v>
      </c>
      <c r="U79" s="55">
        <f>ROUND(E79*T79,2)</f>
        <v>43.65</v>
      </c>
      <c r="V79" s="59"/>
      <c r="W79" s="59"/>
      <c r="X79" s="59"/>
      <c r="Y79" s="59"/>
      <c r="Z79" s="59"/>
      <c r="AA79" s="59"/>
      <c r="AB79" s="59"/>
      <c r="AC79" s="59"/>
      <c r="AD79" s="59"/>
      <c r="AE79" s="59" t="s">
        <v>195</v>
      </c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</row>
    <row r="80" spans="1:60" outlineLevel="1" x14ac:dyDescent="0.2">
      <c r="A80" s="53">
        <v>33</v>
      </c>
      <c r="B80" s="53" t="s">
        <v>212</v>
      </c>
      <c r="C80" s="54" t="s">
        <v>213</v>
      </c>
      <c r="D80" s="55" t="s">
        <v>143</v>
      </c>
      <c r="E80" s="56">
        <v>19.5</v>
      </c>
      <c r="F80" s="11">
        <v>0</v>
      </c>
      <c r="G80" s="56">
        <f>ROUND(E80*F80,2)</f>
        <v>0</v>
      </c>
      <c r="H80" s="57"/>
      <c r="I80" s="56">
        <f>ROUND(E80*H80,2)</f>
        <v>0</v>
      </c>
      <c r="J80" s="57"/>
      <c r="K80" s="56">
        <f>ROUND(E80*J80,2)</f>
        <v>0</v>
      </c>
      <c r="L80" s="56">
        <v>15</v>
      </c>
      <c r="M80" s="56">
        <f>G80*(1+L80/100)</f>
        <v>0</v>
      </c>
      <c r="N80" s="55">
        <v>0</v>
      </c>
      <c r="O80" s="55">
        <f>ROUND(E80*N80,5)</f>
        <v>0</v>
      </c>
      <c r="P80" s="55">
        <v>6.6000000000000003E-2</v>
      </c>
      <c r="Q80" s="55">
        <f>ROUND(E80*P80,5)</f>
        <v>1.2869999999999999</v>
      </c>
      <c r="R80" s="55"/>
      <c r="S80" s="55"/>
      <c r="T80" s="58">
        <v>1.2709999999999999</v>
      </c>
      <c r="U80" s="55">
        <f>ROUND(E80*T80,2)</f>
        <v>24.78</v>
      </c>
      <c r="V80" s="59"/>
      <c r="W80" s="59"/>
      <c r="X80" s="59"/>
      <c r="Y80" s="59"/>
      <c r="Z80" s="59"/>
      <c r="AA80" s="59"/>
      <c r="AB80" s="59"/>
      <c r="AC80" s="59"/>
      <c r="AD80" s="59"/>
      <c r="AE80" s="59" t="s">
        <v>129</v>
      </c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</row>
    <row r="81" spans="1:60" outlineLevel="1" x14ac:dyDescent="0.2">
      <c r="A81" s="53">
        <v>34</v>
      </c>
      <c r="B81" s="53" t="s">
        <v>214</v>
      </c>
      <c r="C81" s="54" t="s">
        <v>215</v>
      </c>
      <c r="D81" s="55" t="s">
        <v>141</v>
      </c>
      <c r="E81" s="56">
        <v>3</v>
      </c>
      <c r="F81" s="11">
        <v>0</v>
      </c>
      <c r="G81" s="56">
        <f>ROUND(E81*F81,2)</f>
        <v>0</v>
      </c>
      <c r="H81" s="57"/>
      <c r="I81" s="56">
        <f>ROUND(E81*H81,2)</f>
        <v>0</v>
      </c>
      <c r="J81" s="57"/>
      <c r="K81" s="56">
        <f>ROUND(E81*J81,2)</f>
        <v>0</v>
      </c>
      <c r="L81" s="56">
        <v>15</v>
      </c>
      <c r="M81" s="56">
        <f>G81*(1+L81/100)</f>
        <v>0</v>
      </c>
      <c r="N81" s="55">
        <v>1.33E-3</v>
      </c>
      <c r="O81" s="55">
        <f>ROUND(E81*N81,5)</f>
        <v>3.9899999999999996E-3</v>
      </c>
      <c r="P81" s="55">
        <v>2E-3</v>
      </c>
      <c r="Q81" s="55">
        <f>ROUND(E81*P81,5)</f>
        <v>6.0000000000000001E-3</v>
      </c>
      <c r="R81" s="55"/>
      <c r="S81" s="55"/>
      <c r="T81" s="58">
        <v>0.30099999999999999</v>
      </c>
      <c r="U81" s="55">
        <f>ROUND(E81*T81,2)</f>
        <v>0.9</v>
      </c>
      <c r="V81" s="59"/>
      <c r="W81" s="59"/>
      <c r="X81" s="59"/>
      <c r="Y81" s="59"/>
      <c r="Z81" s="59"/>
      <c r="AA81" s="59"/>
      <c r="AB81" s="59"/>
      <c r="AC81" s="59"/>
      <c r="AD81" s="59"/>
      <c r="AE81" s="59" t="s">
        <v>129</v>
      </c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</row>
    <row r="82" spans="1:60" x14ac:dyDescent="0.2">
      <c r="A82" s="43" t="s">
        <v>126</v>
      </c>
      <c r="B82" s="44" t="s">
        <v>508</v>
      </c>
      <c r="C82" s="45" t="s">
        <v>509</v>
      </c>
      <c r="D82" s="46"/>
      <c r="E82" s="47"/>
      <c r="F82" s="48"/>
      <c r="G82" s="49">
        <f>SUM(G83:G97)</f>
        <v>0</v>
      </c>
      <c r="H82" s="63"/>
      <c r="I82" s="63">
        <f>SUM(I83:I101)</f>
        <v>0</v>
      </c>
      <c r="J82" s="63"/>
      <c r="K82" s="63">
        <f>SUM(K83:K101)</f>
        <v>0</v>
      </c>
      <c r="L82" s="63"/>
      <c r="M82" s="63">
        <f>SUM(M83:M101)</f>
        <v>0</v>
      </c>
      <c r="N82" s="64"/>
      <c r="O82" s="64">
        <f>SUM(O83:O101)</f>
        <v>6.0819999999999999E-2</v>
      </c>
      <c r="P82" s="64"/>
      <c r="Q82" s="64">
        <f>SUM(Q83:Q101)</f>
        <v>0</v>
      </c>
      <c r="R82" s="64"/>
      <c r="S82" s="64"/>
      <c r="T82" s="65"/>
      <c r="U82" s="64">
        <f>SUM(U83:U101)</f>
        <v>133.29000000000002</v>
      </c>
      <c r="AE82" s="22" t="s">
        <v>127</v>
      </c>
    </row>
    <row r="83" spans="1:60" outlineLevel="1" x14ac:dyDescent="0.2">
      <c r="A83" s="53">
        <v>35</v>
      </c>
      <c r="B83" s="53" t="s">
        <v>216</v>
      </c>
      <c r="C83" s="54" t="s">
        <v>217</v>
      </c>
      <c r="D83" s="55" t="s">
        <v>183</v>
      </c>
      <c r="E83" s="68">
        <f>7.76423+4.71852+0.55617+0.00904+3.533</f>
        <v>16.580960000000001</v>
      </c>
      <c r="F83" s="11">
        <v>0</v>
      </c>
      <c r="G83" s="56">
        <f t="shared" ref="G83:G97" si="0">ROUND(E83*F83,2)</f>
        <v>0</v>
      </c>
      <c r="H83" s="57"/>
      <c r="I83" s="56">
        <f t="shared" ref="I83:I97" si="1">ROUND(E83*H83,2)</f>
        <v>0</v>
      </c>
      <c r="J83" s="57"/>
      <c r="K83" s="56">
        <f t="shared" ref="K83:K97" si="2">ROUND(E83*J83,2)</f>
        <v>0</v>
      </c>
      <c r="L83" s="56">
        <v>15</v>
      </c>
      <c r="M83" s="56">
        <f t="shared" ref="M83:M97" si="3">G83*(1+L83/100)</f>
        <v>0</v>
      </c>
      <c r="N83" s="55">
        <v>0</v>
      </c>
      <c r="O83" s="55">
        <f t="shared" ref="O83:O97" si="4">ROUND(E83*N83,5)</f>
        <v>0</v>
      </c>
      <c r="P83" s="55">
        <v>0</v>
      </c>
      <c r="Q83" s="55">
        <f t="shared" ref="Q83:Q97" si="5">ROUND(E83*P83,5)</f>
        <v>0</v>
      </c>
      <c r="R83" s="55"/>
      <c r="S83" s="55"/>
      <c r="T83" s="58">
        <v>0.55000000000000004</v>
      </c>
      <c r="U83" s="55">
        <f t="shared" ref="U83:U97" si="6">ROUND(E83*T83,2)</f>
        <v>9.1199999999999992</v>
      </c>
      <c r="V83" s="59"/>
      <c r="W83" s="59"/>
      <c r="X83" s="59"/>
      <c r="Y83" s="59"/>
      <c r="Z83" s="59"/>
      <c r="AA83" s="59"/>
      <c r="AB83" s="59"/>
      <c r="AC83" s="59"/>
      <c r="AD83" s="59"/>
      <c r="AE83" s="59" t="s">
        <v>129</v>
      </c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</row>
    <row r="84" spans="1:60" outlineLevel="1" x14ac:dyDescent="0.2">
      <c r="A84" s="53">
        <v>36</v>
      </c>
      <c r="B84" s="53" t="s">
        <v>218</v>
      </c>
      <c r="C84" s="54" t="s">
        <v>219</v>
      </c>
      <c r="D84" s="55" t="s">
        <v>141</v>
      </c>
      <c r="E84" s="56">
        <v>1</v>
      </c>
      <c r="F84" s="11">
        <v>0</v>
      </c>
      <c r="G84" s="56">
        <f t="shared" si="0"/>
        <v>0</v>
      </c>
      <c r="H84" s="57"/>
      <c r="I84" s="56">
        <f t="shared" si="1"/>
        <v>0</v>
      </c>
      <c r="J84" s="57"/>
      <c r="K84" s="56">
        <f t="shared" si="2"/>
        <v>0</v>
      </c>
      <c r="L84" s="56">
        <v>15</v>
      </c>
      <c r="M84" s="56">
        <f t="shared" si="3"/>
        <v>0</v>
      </c>
      <c r="N84" s="55">
        <v>0</v>
      </c>
      <c r="O84" s="55">
        <f t="shared" si="4"/>
        <v>0</v>
      </c>
      <c r="P84" s="55">
        <v>0</v>
      </c>
      <c r="Q84" s="55">
        <f t="shared" si="5"/>
        <v>0</v>
      </c>
      <c r="R84" s="55"/>
      <c r="S84" s="55"/>
      <c r="T84" s="58">
        <v>8.84</v>
      </c>
      <c r="U84" s="55">
        <f t="shared" si="6"/>
        <v>8.84</v>
      </c>
      <c r="V84" s="59"/>
      <c r="W84" s="59"/>
      <c r="X84" s="59"/>
      <c r="Y84" s="59"/>
      <c r="Z84" s="59"/>
      <c r="AA84" s="59"/>
      <c r="AB84" s="59"/>
      <c r="AC84" s="59"/>
      <c r="AD84" s="59"/>
      <c r="AE84" s="59" t="s">
        <v>129</v>
      </c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</row>
    <row r="85" spans="1:60" outlineLevel="1" x14ac:dyDescent="0.2">
      <c r="A85" s="53">
        <v>37</v>
      </c>
      <c r="B85" s="53" t="s">
        <v>220</v>
      </c>
      <c r="C85" s="54" t="s">
        <v>221</v>
      </c>
      <c r="D85" s="55" t="s">
        <v>222</v>
      </c>
      <c r="E85" s="56">
        <v>1</v>
      </c>
      <c r="F85" s="11">
        <v>0</v>
      </c>
      <c r="G85" s="56">
        <f t="shared" si="0"/>
        <v>0</v>
      </c>
      <c r="H85" s="57"/>
      <c r="I85" s="56">
        <f t="shared" si="1"/>
        <v>0</v>
      </c>
      <c r="J85" s="57"/>
      <c r="K85" s="56">
        <f t="shared" si="2"/>
        <v>0</v>
      </c>
      <c r="L85" s="56">
        <v>15</v>
      </c>
      <c r="M85" s="56">
        <f t="shared" si="3"/>
        <v>0</v>
      </c>
      <c r="N85" s="55">
        <v>0</v>
      </c>
      <c r="O85" s="55">
        <f t="shared" si="4"/>
        <v>0</v>
      </c>
      <c r="P85" s="55">
        <v>0</v>
      </c>
      <c r="Q85" s="55">
        <f t="shared" si="5"/>
        <v>0</v>
      </c>
      <c r="R85" s="55"/>
      <c r="S85" s="55"/>
      <c r="T85" s="58">
        <v>0.53500000000000003</v>
      </c>
      <c r="U85" s="55">
        <f t="shared" si="6"/>
        <v>0.54</v>
      </c>
      <c r="V85" s="59"/>
      <c r="W85" s="59"/>
      <c r="X85" s="59"/>
      <c r="Y85" s="59"/>
      <c r="Z85" s="59"/>
      <c r="AA85" s="59"/>
      <c r="AB85" s="59"/>
      <c r="AC85" s="59"/>
      <c r="AD85" s="59"/>
      <c r="AE85" s="59" t="s">
        <v>129</v>
      </c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</row>
    <row r="86" spans="1:60" outlineLevel="1" x14ac:dyDescent="0.2">
      <c r="A86" s="53">
        <v>38</v>
      </c>
      <c r="B86" s="53" t="s">
        <v>223</v>
      </c>
      <c r="C86" s="54" t="s">
        <v>529</v>
      </c>
      <c r="D86" s="55" t="s">
        <v>224</v>
      </c>
      <c r="E86" s="56">
        <v>16</v>
      </c>
      <c r="F86" s="11">
        <v>0</v>
      </c>
      <c r="G86" s="56">
        <f t="shared" si="0"/>
        <v>0</v>
      </c>
      <c r="H86" s="57"/>
      <c r="I86" s="56">
        <f t="shared" si="1"/>
        <v>0</v>
      </c>
      <c r="J86" s="57"/>
      <c r="K86" s="56">
        <f t="shared" si="2"/>
        <v>0</v>
      </c>
      <c r="L86" s="56">
        <v>15</v>
      </c>
      <c r="M86" s="56">
        <f t="shared" si="3"/>
        <v>0</v>
      </c>
      <c r="N86" s="55">
        <v>0</v>
      </c>
      <c r="O86" s="55">
        <f t="shared" si="4"/>
        <v>0</v>
      </c>
      <c r="P86" s="55">
        <v>0</v>
      </c>
      <c r="Q86" s="55">
        <f t="shared" si="5"/>
        <v>0</v>
      </c>
      <c r="R86" s="55"/>
      <c r="S86" s="55"/>
      <c r="T86" s="58">
        <v>0</v>
      </c>
      <c r="U86" s="55">
        <f t="shared" si="6"/>
        <v>0</v>
      </c>
      <c r="V86" s="59"/>
      <c r="W86" s="59"/>
      <c r="X86" s="59"/>
      <c r="Y86" s="59"/>
      <c r="Z86" s="59"/>
      <c r="AA86" s="59"/>
      <c r="AB86" s="59"/>
      <c r="AC86" s="59"/>
      <c r="AD86" s="59"/>
      <c r="AE86" s="59" t="s">
        <v>129</v>
      </c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</row>
    <row r="87" spans="1:60" outlineLevel="1" x14ac:dyDescent="0.2">
      <c r="A87" s="53">
        <v>39</v>
      </c>
      <c r="B87" s="53" t="s">
        <v>225</v>
      </c>
      <c r="C87" s="54" t="s">
        <v>226</v>
      </c>
      <c r="D87" s="55" t="s">
        <v>224</v>
      </c>
      <c r="E87" s="56">
        <v>16</v>
      </c>
      <c r="F87" s="11">
        <v>0</v>
      </c>
      <c r="G87" s="56">
        <f t="shared" si="0"/>
        <v>0</v>
      </c>
      <c r="H87" s="57"/>
      <c r="I87" s="56">
        <f t="shared" si="1"/>
        <v>0</v>
      </c>
      <c r="J87" s="57"/>
      <c r="K87" s="56">
        <f t="shared" si="2"/>
        <v>0</v>
      </c>
      <c r="L87" s="56">
        <v>15</v>
      </c>
      <c r="M87" s="56">
        <f t="shared" si="3"/>
        <v>0</v>
      </c>
      <c r="N87" s="55">
        <v>0</v>
      </c>
      <c r="O87" s="55">
        <f t="shared" si="4"/>
        <v>0</v>
      </c>
      <c r="P87" s="55">
        <v>0</v>
      </c>
      <c r="Q87" s="55">
        <f t="shared" si="5"/>
        <v>0</v>
      </c>
      <c r="R87" s="55"/>
      <c r="S87" s="55"/>
      <c r="T87" s="58">
        <v>0</v>
      </c>
      <c r="U87" s="55">
        <f t="shared" si="6"/>
        <v>0</v>
      </c>
      <c r="V87" s="59"/>
      <c r="W87" s="59"/>
      <c r="X87" s="59"/>
      <c r="Y87" s="59"/>
      <c r="Z87" s="59"/>
      <c r="AA87" s="59"/>
      <c r="AB87" s="59"/>
      <c r="AC87" s="59"/>
      <c r="AD87" s="59"/>
      <c r="AE87" s="59" t="s">
        <v>129</v>
      </c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</row>
    <row r="88" spans="1:60" outlineLevel="1" x14ac:dyDescent="0.2">
      <c r="A88" s="53">
        <v>40</v>
      </c>
      <c r="B88" s="53" t="s">
        <v>227</v>
      </c>
      <c r="C88" s="54" t="s">
        <v>228</v>
      </c>
      <c r="D88" s="55" t="s">
        <v>224</v>
      </c>
      <c r="E88" s="56">
        <v>16</v>
      </c>
      <c r="F88" s="11">
        <v>0</v>
      </c>
      <c r="G88" s="56">
        <f t="shared" si="0"/>
        <v>0</v>
      </c>
      <c r="H88" s="57"/>
      <c r="I88" s="56">
        <f t="shared" si="1"/>
        <v>0</v>
      </c>
      <c r="J88" s="57"/>
      <c r="K88" s="56">
        <f t="shared" si="2"/>
        <v>0</v>
      </c>
      <c r="L88" s="56">
        <v>15</v>
      </c>
      <c r="M88" s="56">
        <f t="shared" si="3"/>
        <v>0</v>
      </c>
      <c r="N88" s="55">
        <v>0</v>
      </c>
      <c r="O88" s="55">
        <f t="shared" si="4"/>
        <v>0</v>
      </c>
      <c r="P88" s="55">
        <v>0</v>
      </c>
      <c r="Q88" s="55">
        <f t="shared" si="5"/>
        <v>0</v>
      </c>
      <c r="R88" s="55"/>
      <c r="S88" s="55"/>
      <c r="T88" s="58">
        <v>0</v>
      </c>
      <c r="U88" s="55">
        <f t="shared" si="6"/>
        <v>0</v>
      </c>
      <c r="V88" s="59"/>
      <c r="W88" s="59"/>
      <c r="X88" s="59"/>
      <c r="Y88" s="59"/>
      <c r="Z88" s="59"/>
      <c r="AA88" s="59"/>
      <c r="AB88" s="59"/>
      <c r="AC88" s="59"/>
      <c r="AD88" s="59"/>
      <c r="AE88" s="59" t="s">
        <v>129</v>
      </c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</row>
    <row r="89" spans="1:60" outlineLevel="1" x14ac:dyDescent="0.2">
      <c r="A89" s="53">
        <v>41</v>
      </c>
      <c r="B89" s="53" t="s">
        <v>229</v>
      </c>
      <c r="C89" s="54" t="s">
        <v>230</v>
      </c>
      <c r="D89" s="55" t="s">
        <v>183</v>
      </c>
      <c r="E89" s="67">
        <f>0.0054+0.16+1.2576+0.1122+0.0714+1.034</f>
        <v>2.6406000000000001</v>
      </c>
      <c r="F89" s="11">
        <v>0</v>
      </c>
      <c r="G89" s="56">
        <f t="shared" si="0"/>
        <v>0</v>
      </c>
      <c r="H89" s="57"/>
      <c r="I89" s="56">
        <f t="shared" si="1"/>
        <v>0</v>
      </c>
      <c r="J89" s="57"/>
      <c r="K89" s="56">
        <f t="shared" si="2"/>
        <v>0</v>
      </c>
      <c r="L89" s="56">
        <v>15</v>
      </c>
      <c r="M89" s="56">
        <f t="shared" si="3"/>
        <v>0</v>
      </c>
      <c r="N89" s="55">
        <v>0</v>
      </c>
      <c r="O89" s="55">
        <f t="shared" si="4"/>
        <v>0</v>
      </c>
      <c r="P89" s="55">
        <v>0</v>
      </c>
      <c r="Q89" s="55">
        <f t="shared" si="5"/>
        <v>0</v>
      </c>
      <c r="R89" s="55"/>
      <c r="S89" s="55"/>
      <c r="T89" s="58">
        <v>2.0089999999999999</v>
      </c>
      <c r="U89" s="55">
        <f t="shared" si="6"/>
        <v>5.3</v>
      </c>
      <c r="V89" s="59"/>
      <c r="W89" s="59"/>
      <c r="X89" s="59"/>
      <c r="Y89" s="59"/>
      <c r="Z89" s="59"/>
      <c r="AA89" s="59"/>
      <c r="AB89" s="59"/>
      <c r="AC89" s="59"/>
      <c r="AD89" s="59"/>
      <c r="AE89" s="59" t="s">
        <v>129</v>
      </c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</row>
    <row r="90" spans="1:60" outlineLevel="1" x14ac:dyDescent="0.2">
      <c r="A90" s="53">
        <v>42</v>
      </c>
      <c r="B90" s="53" t="s">
        <v>231</v>
      </c>
      <c r="C90" s="54" t="s">
        <v>232</v>
      </c>
      <c r="D90" s="55" t="s">
        <v>183</v>
      </c>
      <c r="E90" s="67">
        <v>0.88200000000000001</v>
      </c>
      <c r="F90" s="11">
        <v>0</v>
      </c>
      <c r="G90" s="56">
        <f t="shared" si="0"/>
        <v>0</v>
      </c>
      <c r="H90" s="57"/>
      <c r="I90" s="56">
        <f t="shared" si="1"/>
        <v>0</v>
      </c>
      <c r="J90" s="57"/>
      <c r="K90" s="56">
        <f t="shared" si="2"/>
        <v>0</v>
      </c>
      <c r="L90" s="56">
        <v>15</v>
      </c>
      <c r="M90" s="56">
        <f t="shared" si="3"/>
        <v>0</v>
      </c>
      <c r="N90" s="55">
        <v>0</v>
      </c>
      <c r="O90" s="55">
        <f t="shared" si="4"/>
        <v>0</v>
      </c>
      <c r="P90" s="55">
        <v>0</v>
      </c>
      <c r="Q90" s="55">
        <f t="shared" si="5"/>
        <v>0</v>
      </c>
      <c r="R90" s="55"/>
      <c r="S90" s="55"/>
      <c r="T90" s="58">
        <v>0.95899999999999996</v>
      </c>
      <c r="U90" s="55">
        <f t="shared" si="6"/>
        <v>0.85</v>
      </c>
      <c r="V90" s="59"/>
      <c r="W90" s="59"/>
      <c r="X90" s="59"/>
      <c r="Y90" s="59"/>
      <c r="Z90" s="59"/>
      <c r="AA90" s="59"/>
      <c r="AB90" s="59"/>
      <c r="AC90" s="59"/>
      <c r="AD90" s="59"/>
      <c r="AE90" s="59" t="s">
        <v>129</v>
      </c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</row>
    <row r="91" spans="1:60" outlineLevel="1" x14ac:dyDescent="0.2">
      <c r="A91" s="53">
        <v>43</v>
      </c>
      <c r="B91" s="53" t="s">
        <v>233</v>
      </c>
      <c r="C91" s="54" t="s">
        <v>234</v>
      </c>
      <c r="D91" s="55" t="s">
        <v>183</v>
      </c>
      <c r="E91" s="68">
        <f>16.58096+2.6406</f>
        <v>19.22156</v>
      </c>
      <c r="F91" s="11">
        <v>0</v>
      </c>
      <c r="G91" s="56">
        <f t="shared" si="0"/>
        <v>0</v>
      </c>
      <c r="H91" s="57"/>
      <c r="I91" s="56">
        <f t="shared" si="1"/>
        <v>0</v>
      </c>
      <c r="J91" s="57"/>
      <c r="K91" s="56">
        <f t="shared" si="2"/>
        <v>0</v>
      </c>
      <c r="L91" s="56">
        <v>15</v>
      </c>
      <c r="M91" s="56">
        <f t="shared" si="3"/>
        <v>0</v>
      </c>
      <c r="N91" s="55">
        <v>0</v>
      </c>
      <c r="O91" s="55">
        <f t="shared" si="4"/>
        <v>0</v>
      </c>
      <c r="P91" s="55">
        <v>0</v>
      </c>
      <c r="Q91" s="55">
        <f t="shared" si="5"/>
        <v>0</v>
      </c>
      <c r="R91" s="55"/>
      <c r="S91" s="55"/>
      <c r="T91" s="58">
        <v>0.94199999999999995</v>
      </c>
      <c r="U91" s="55">
        <f t="shared" si="6"/>
        <v>18.11</v>
      </c>
      <c r="V91" s="59"/>
      <c r="W91" s="59"/>
      <c r="X91" s="59"/>
      <c r="Y91" s="59"/>
      <c r="Z91" s="59"/>
      <c r="AA91" s="59"/>
      <c r="AB91" s="59"/>
      <c r="AC91" s="59"/>
      <c r="AD91" s="59"/>
      <c r="AE91" s="59" t="s">
        <v>129</v>
      </c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</row>
    <row r="92" spans="1:60" outlineLevel="1" x14ac:dyDescent="0.2">
      <c r="A92" s="53">
        <v>44</v>
      </c>
      <c r="B92" s="53" t="s">
        <v>235</v>
      </c>
      <c r="C92" s="54" t="s">
        <v>236</v>
      </c>
      <c r="D92" s="55" t="s">
        <v>183</v>
      </c>
      <c r="E92" s="68">
        <f>4*19.22156</f>
        <v>76.886240000000001</v>
      </c>
      <c r="F92" s="11">
        <v>0</v>
      </c>
      <c r="G92" s="56">
        <f t="shared" si="0"/>
        <v>0</v>
      </c>
      <c r="H92" s="57"/>
      <c r="I92" s="56">
        <f t="shared" si="1"/>
        <v>0</v>
      </c>
      <c r="J92" s="57"/>
      <c r="K92" s="56">
        <f t="shared" si="2"/>
        <v>0</v>
      </c>
      <c r="L92" s="56">
        <v>15</v>
      </c>
      <c r="M92" s="56">
        <f t="shared" si="3"/>
        <v>0</v>
      </c>
      <c r="N92" s="55">
        <v>0</v>
      </c>
      <c r="O92" s="55">
        <f t="shared" si="4"/>
        <v>0</v>
      </c>
      <c r="P92" s="55">
        <v>0</v>
      </c>
      <c r="Q92" s="55">
        <f t="shared" si="5"/>
        <v>0</v>
      </c>
      <c r="R92" s="55"/>
      <c r="S92" s="55"/>
      <c r="T92" s="58">
        <v>0.105</v>
      </c>
      <c r="U92" s="55">
        <f t="shared" si="6"/>
        <v>8.07</v>
      </c>
      <c r="V92" s="59"/>
      <c r="W92" s="59"/>
      <c r="X92" s="59"/>
      <c r="Y92" s="59"/>
      <c r="Z92" s="59"/>
      <c r="AA92" s="59"/>
      <c r="AB92" s="59"/>
      <c r="AC92" s="59"/>
      <c r="AD92" s="59"/>
      <c r="AE92" s="59" t="s">
        <v>129</v>
      </c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</row>
    <row r="93" spans="1:60" outlineLevel="1" x14ac:dyDescent="0.2">
      <c r="A93" s="53">
        <v>45</v>
      </c>
      <c r="B93" s="53" t="s">
        <v>237</v>
      </c>
      <c r="C93" s="54" t="s">
        <v>238</v>
      </c>
      <c r="D93" s="55" t="s">
        <v>183</v>
      </c>
      <c r="E93" s="68">
        <v>16.580960000000001</v>
      </c>
      <c r="F93" s="11">
        <v>0</v>
      </c>
      <c r="G93" s="56">
        <f t="shared" si="0"/>
        <v>0</v>
      </c>
      <c r="H93" s="57"/>
      <c r="I93" s="56">
        <f t="shared" si="1"/>
        <v>0</v>
      </c>
      <c r="J93" s="57"/>
      <c r="K93" s="56">
        <f t="shared" si="2"/>
        <v>0</v>
      </c>
      <c r="L93" s="56">
        <v>15</v>
      </c>
      <c r="M93" s="56">
        <f t="shared" si="3"/>
        <v>0</v>
      </c>
      <c r="N93" s="55">
        <v>0</v>
      </c>
      <c r="O93" s="55">
        <f t="shared" si="4"/>
        <v>0</v>
      </c>
      <c r="P93" s="55">
        <v>0</v>
      </c>
      <c r="Q93" s="55">
        <f t="shared" si="5"/>
        <v>0</v>
      </c>
      <c r="R93" s="55"/>
      <c r="S93" s="55"/>
      <c r="T93" s="58">
        <v>0.16400000000000001</v>
      </c>
      <c r="U93" s="55">
        <f t="shared" si="6"/>
        <v>2.72</v>
      </c>
      <c r="V93" s="59"/>
      <c r="W93" s="59"/>
      <c r="X93" s="59"/>
      <c r="Y93" s="59"/>
      <c r="Z93" s="59"/>
      <c r="AA93" s="59"/>
      <c r="AB93" s="59"/>
      <c r="AC93" s="59"/>
      <c r="AD93" s="59"/>
      <c r="AE93" s="59" t="s">
        <v>129</v>
      </c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</row>
    <row r="94" spans="1:60" outlineLevel="1" x14ac:dyDescent="0.2">
      <c r="A94" s="53">
        <v>46</v>
      </c>
      <c r="B94" s="53" t="s">
        <v>239</v>
      </c>
      <c r="C94" s="54" t="s">
        <v>240</v>
      </c>
      <c r="D94" s="55" t="s">
        <v>183</v>
      </c>
      <c r="E94" s="68">
        <v>2.6406000000000001</v>
      </c>
      <c r="F94" s="11">
        <v>0</v>
      </c>
      <c r="G94" s="56">
        <f t="shared" si="0"/>
        <v>0</v>
      </c>
      <c r="H94" s="57"/>
      <c r="I94" s="56">
        <f t="shared" si="1"/>
        <v>0</v>
      </c>
      <c r="J94" s="57"/>
      <c r="K94" s="56">
        <f t="shared" si="2"/>
        <v>0</v>
      </c>
      <c r="L94" s="56">
        <v>15</v>
      </c>
      <c r="M94" s="56">
        <f t="shared" si="3"/>
        <v>0</v>
      </c>
      <c r="N94" s="55">
        <v>0</v>
      </c>
      <c r="O94" s="55">
        <f t="shared" si="4"/>
        <v>0</v>
      </c>
      <c r="P94" s="55">
        <v>0</v>
      </c>
      <c r="Q94" s="55">
        <f t="shared" si="5"/>
        <v>0</v>
      </c>
      <c r="R94" s="55"/>
      <c r="S94" s="55"/>
      <c r="T94" s="58">
        <v>0.63800000000000001</v>
      </c>
      <c r="U94" s="55">
        <f t="shared" si="6"/>
        <v>1.68</v>
      </c>
      <c r="V94" s="59"/>
      <c r="W94" s="59"/>
      <c r="X94" s="59"/>
      <c r="Y94" s="59"/>
      <c r="Z94" s="59"/>
      <c r="AA94" s="59"/>
      <c r="AB94" s="59"/>
      <c r="AC94" s="59"/>
      <c r="AD94" s="59"/>
      <c r="AE94" s="59" t="s">
        <v>129</v>
      </c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</row>
    <row r="95" spans="1:60" outlineLevel="1" x14ac:dyDescent="0.2">
      <c r="A95" s="53">
        <v>47</v>
      </c>
      <c r="B95" s="53" t="s">
        <v>241</v>
      </c>
      <c r="C95" s="54" t="s">
        <v>242</v>
      </c>
      <c r="D95" s="55" t="s">
        <v>183</v>
      </c>
      <c r="E95" s="68">
        <v>19.22156</v>
      </c>
      <c r="F95" s="11">
        <v>0</v>
      </c>
      <c r="G95" s="56">
        <f t="shared" si="0"/>
        <v>0</v>
      </c>
      <c r="H95" s="57"/>
      <c r="I95" s="56">
        <f t="shared" si="1"/>
        <v>0</v>
      </c>
      <c r="J95" s="57"/>
      <c r="K95" s="56">
        <f t="shared" si="2"/>
        <v>0</v>
      </c>
      <c r="L95" s="56">
        <v>15</v>
      </c>
      <c r="M95" s="56">
        <f t="shared" si="3"/>
        <v>0</v>
      </c>
      <c r="N95" s="55">
        <v>0</v>
      </c>
      <c r="O95" s="55">
        <f t="shared" si="4"/>
        <v>0</v>
      </c>
      <c r="P95" s="55">
        <v>0</v>
      </c>
      <c r="Q95" s="55">
        <f t="shared" si="5"/>
        <v>0</v>
      </c>
      <c r="R95" s="55"/>
      <c r="S95" s="55"/>
      <c r="T95" s="58">
        <v>0.49</v>
      </c>
      <c r="U95" s="55">
        <f t="shared" si="6"/>
        <v>9.42</v>
      </c>
      <c r="V95" s="59"/>
      <c r="W95" s="59"/>
      <c r="X95" s="59"/>
      <c r="Y95" s="59"/>
      <c r="Z95" s="59"/>
      <c r="AA95" s="59"/>
      <c r="AB95" s="59"/>
      <c r="AC95" s="59"/>
      <c r="AD95" s="59"/>
      <c r="AE95" s="59" t="s">
        <v>129</v>
      </c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</row>
    <row r="96" spans="1:60" outlineLevel="1" x14ac:dyDescent="0.2">
      <c r="A96" s="53">
        <v>48</v>
      </c>
      <c r="B96" s="53" t="s">
        <v>243</v>
      </c>
      <c r="C96" s="54" t="s">
        <v>244</v>
      </c>
      <c r="D96" s="55" t="s">
        <v>183</v>
      </c>
      <c r="E96" s="68">
        <f>6*19.22156</f>
        <v>115.32936000000001</v>
      </c>
      <c r="F96" s="11">
        <v>0</v>
      </c>
      <c r="G96" s="56">
        <f t="shared" si="0"/>
        <v>0</v>
      </c>
      <c r="H96" s="57"/>
      <c r="I96" s="56">
        <f t="shared" si="1"/>
        <v>0</v>
      </c>
      <c r="J96" s="57"/>
      <c r="K96" s="56">
        <f t="shared" si="2"/>
        <v>0</v>
      </c>
      <c r="L96" s="56">
        <v>15</v>
      </c>
      <c r="M96" s="56">
        <f t="shared" si="3"/>
        <v>0</v>
      </c>
      <c r="N96" s="55">
        <v>0</v>
      </c>
      <c r="O96" s="55">
        <f t="shared" si="4"/>
        <v>0</v>
      </c>
      <c r="P96" s="55">
        <v>0</v>
      </c>
      <c r="Q96" s="55">
        <f t="shared" si="5"/>
        <v>0</v>
      </c>
      <c r="R96" s="55"/>
      <c r="S96" s="55"/>
      <c r="T96" s="58">
        <v>0</v>
      </c>
      <c r="U96" s="55">
        <f t="shared" si="6"/>
        <v>0</v>
      </c>
      <c r="V96" s="59"/>
      <c r="W96" s="59"/>
      <c r="X96" s="59"/>
      <c r="Y96" s="59"/>
      <c r="Z96" s="59"/>
      <c r="AA96" s="59"/>
      <c r="AB96" s="59"/>
      <c r="AC96" s="59"/>
      <c r="AD96" s="59"/>
      <c r="AE96" s="59" t="s">
        <v>129</v>
      </c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</row>
    <row r="97" spans="1:60" outlineLevel="1" x14ac:dyDescent="0.2">
      <c r="A97" s="53">
        <v>49</v>
      </c>
      <c r="B97" s="53" t="s">
        <v>245</v>
      </c>
      <c r="C97" s="54" t="s">
        <v>246</v>
      </c>
      <c r="D97" s="55" t="s">
        <v>183</v>
      </c>
      <c r="E97" s="68">
        <v>17.96369</v>
      </c>
      <c r="F97" s="11">
        <v>0</v>
      </c>
      <c r="G97" s="56">
        <f t="shared" si="0"/>
        <v>0</v>
      </c>
      <c r="H97" s="57"/>
      <c r="I97" s="56">
        <f t="shared" si="1"/>
        <v>0</v>
      </c>
      <c r="J97" s="57"/>
      <c r="K97" s="56">
        <f t="shared" si="2"/>
        <v>0</v>
      </c>
      <c r="L97" s="56">
        <v>15</v>
      </c>
      <c r="M97" s="56">
        <f t="shared" si="3"/>
        <v>0</v>
      </c>
      <c r="N97" s="55">
        <v>0</v>
      </c>
      <c r="O97" s="55">
        <f t="shared" si="4"/>
        <v>0</v>
      </c>
      <c r="P97" s="55">
        <v>0</v>
      </c>
      <c r="Q97" s="55">
        <f t="shared" si="5"/>
        <v>0</v>
      </c>
      <c r="R97" s="55"/>
      <c r="S97" s="55"/>
      <c r="T97" s="58">
        <v>0</v>
      </c>
      <c r="U97" s="55">
        <f t="shared" si="6"/>
        <v>0</v>
      </c>
      <c r="V97" s="59"/>
      <c r="W97" s="59"/>
      <c r="X97" s="59"/>
      <c r="Y97" s="59"/>
      <c r="Z97" s="59"/>
      <c r="AA97" s="59"/>
      <c r="AB97" s="59"/>
      <c r="AC97" s="59"/>
      <c r="AD97" s="59"/>
      <c r="AE97" s="59" t="s">
        <v>129</v>
      </c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</row>
    <row r="98" spans="1:60" x14ac:dyDescent="0.2">
      <c r="A98" s="43" t="s">
        <v>126</v>
      </c>
      <c r="B98" s="44" t="s">
        <v>74</v>
      </c>
      <c r="C98" s="45" t="s">
        <v>75</v>
      </c>
      <c r="D98" s="46"/>
      <c r="E98" s="47"/>
      <c r="F98" s="48"/>
      <c r="G98" s="49">
        <f>SUM(G99:G99)</f>
        <v>0</v>
      </c>
      <c r="H98" s="63"/>
      <c r="I98" s="63">
        <f>SUM(I99:I99)</f>
        <v>0</v>
      </c>
      <c r="J98" s="63"/>
      <c r="K98" s="63">
        <f>SUM(K99:K99)</f>
        <v>0</v>
      </c>
      <c r="L98" s="63"/>
      <c r="M98" s="63">
        <f>SUM(M99:M99)</f>
        <v>0</v>
      </c>
      <c r="N98" s="64"/>
      <c r="O98" s="64">
        <f>SUM(O99:O99)</f>
        <v>0</v>
      </c>
      <c r="P98" s="64"/>
      <c r="Q98" s="64">
        <f>SUM(Q99:Q99)</f>
        <v>0</v>
      </c>
      <c r="R98" s="64"/>
      <c r="S98" s="64"/>
      <c r="T98" s="65"/>
      <c r="U98" s="64">
        <f>SUM(U99:U99)</f>
        <v>25.42</v>
      </c>
      <c r="AE98" s="22" t="s">
        <v>127</v>
      </c>
    </row>
    <row r="99" spans="1:60" outlineLevel="1" x14ac:dyDescent="0.2">
      <c r="A99" s="53">
        <v>50</v>
      </c>
      <c r="B99" s="53" t="s">
        <v>247</v>
      </c>
      <c r="C99" s="54" t="s">
        <v>248</v>
      </c>
      <c r="D99" s="55" t="s">
        <v>183</v>
      </c>
      <c r="E99" s="68">
        <f>1.13312+0.38838+4.26006+1.95+0.2469+0.00114+0.0582+0.03143</f>
        <v>8.069230000000001</v>
      </c>
      <c r="F99" s="11">
        <v>0</v>
      </c>
      <c r="G99" s="56">
        <f>ROUND(E99*F99,2)</f>
        <v>0</v>
      </c>
      <c r="H99" s="57"/>
      <c r="I99" s="56">
        <f>ROUND(E99*H99,2)</f>
        <v>0</v>
      </c>
      <c r="J99" s="57"/>
      <c r="K99" s="56">
        <f>ROUND(E99*J99,2)</f>
        <v>0</v>
      </c>
      <c r="L99" s="56">
        <v>15</v>
      </c>
      <c r="M99" s="56">
        <f>G99*(1+L99/100)</f>
        <v>0</v>
      </c>
      <c r="N99" s="55">
        <v>0</v>
      </c>
      <c r="O99" s="55">
        <f>ROUND(E99*N99,5)</f>
        <v>0</v>
      </c>
      <c r="P99" s="55">
        <v>0</v>
      </c>
      <c r="Q99" s="55">
        <f>ROUND(E99*P99,5)</f>
        <v>0</v>
      </c>
      <c r="R99" s="55"/>
      <c r="S99" s="55"/>
      <c r="T99" s="58">
        <v>3.15</v>
      </c>
      <c r="U99" s="55">
        <f>ROUND(E99*T99,2)</f>
        <v>25.42</v>
      </c>
      <c r="V99" s="59"/>
      <c r="W99" s="59"/>
      <c r="X99" s="59"/>
      <c r="Y99" s="59"/>
      <c r="Z99" s="59"/>
      <c r="AA99" s="59"/>
      <c r="AB99" s="59"/>
      <c r="AC99" s="59"/>
      <c r="AD99" s="59"/>
      <c r="AE99" s="59" t="s">
        <v>129</v>
      </c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</row>
    <row r="100" spans="1:60" x14ac:dyDescent="0.2">
      <c r="A100" s="43" t="s">
        <v>126</v>
      </c>
      <c r="B100" s="44" t="s">
        <v>76</v>
      </c>
      <c r="C100" s="45" t="s">
        <v>77</v>
      </c>
      <c r="D100" s="46"/>
      <c r="E100" s="47"/>
      <c r="F100" s="48"/>
      <c r="G100" s="49">
        <f>SUM(G101:G106)</f>
        <v>0</v>
      </c>
      <c r="H100" s="63"/>
      <c r="I100" s="63">
        <f>SUM(I101:I106)</f>
        <v>0</v>
      </c>
      <c r="J100" s="63"/>
      <c r="K100" s="63">
        <f>SUM(K101:K106)</f>
        <v>0</v>
      </c>
      <c r="L100" s="63"/>
      <c r="M100" s="63">
        <f>SUM(M101:M106)</f>
        <v>0</v>
      </c>
      <c r="N100" s="64"/>
      <c r="O100" s="64">
        <f>SUM(O101:O106)</f>
        <v>4.5659999999999999E-2</v>
      </c>
      <c r="P100" s="64"/>
      <c r="Q100" s="64">
        <f>SUM(Q101:Q106)</f>
        <v>0</v>
      </c>
      <c r="R100" s="64"/>
      <c r="S100" s="64"/>
      <c r="T100" s="65"/>
      <c r="U100" s="64">
        <f>SUM(U101:U106)</f>
        <v>11.190000000000001</v>
      </c>
      <c r="AE100" s="22" t="s">
        <v>127</v>
      </c>
    </row>
    <row r="101" spans="1:60" outlineLevel="1" x14ac:dyDescent="0.2">
      <c r="A101" s="53">
        <v>51</v>
      </c>
      <c r="B101" s="53" t="s">
        <v>249</v>
      </c>
      <c r="C101" s="54" t="s">
        <v>530</v>
      </c>
      <c r="D101" s="55" t="s">
        <v>128</v>
      </c>
      <c r="E101" s="66">
        <v>28.601999999999997</v>
      </c>
      <c r="F101" s="11">
        <v>0</v>
      </c>
      <c r="G101" s="56">
        <f>ROUND(E101*F101,2)</f>
        <v>0</v>
      </c>
      <c r="H101" s="57"/>
      <c r="I101" s="56">
        <f>ROUND(E101*H101,2)</f>
        <v>0</v>
      </c>
      <c r="J101" s="57"/>
      <c r="K101" s="56">
        <f>ROUND(E101*J101,2)</f>
        <v>0</v>
      </c>
      <c r="L101" s="56">
        <v>15</v>
      </c>
      <c r="M101" s="56">
        <f>G101*(1+L101/100)</f>
        <v>0</v>
      </c>
      <c r="N101" s="55">
        <v>5.2999999999999998E-4</v>
      </c>
      <c r="O101" s="55">
        <f>ROUND(E101*N101,5)</f>
        <v>1.516E-2</v>
      </c>
      <c r="P101" s="55">
        <v>0</v>
      </c>
      <c r="Q101" s="55">
        <f>ROUND(E101*P101,5)</f>
        <v>0</v>
      </c>
      <c r="R101" s="55"/>
      <c r="S101" s="55"/>
      <c r="T101" s="58">
        <v>0.23100000000000001</v>
      </c>
      <c r="U101" s="55">
        <f>ROUND(E101*T101,2)</f>
        <v>6.61</v>
      </c>
      <c r="V101" s="59"/>
      <c r="W101" s="59"/>
      <c r="X101" s="59"/>
      <c r="Y101" s="59"/>
      <c r="Z101" s="59"/>
      <c r="AA101" s="59"/>
      <c r="AB101" s="59"/>
      <c r="AC101" s="59"/>
      <c r="AD101" s="59"/>
      <c r="AE101" s="59" t="s">
        <v>129</v>
      </c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</row>
    <row r="102" spans="1:60" ht="10.7" customHeight="1" outlineLevel="1" x14ac:dyDescent="0.2">
      <c r="A102" s="53"/>
      <c r="B102" s="53"/>
      <c r="C102" s="60" t="s">
        <v>250</v>
      </c>
      <c r="D102" s="61"/>
      <c r="E102" s="62">
        <v>28.602</v>
      </c>
      <c r="F102" s="56"/>
      <c r="G102" s="56"/>
      <c r="H102" s="56"/>
      <c r="I102" s="56"/>
      <c r="J102" s="56"/>
      <c r="K102" s="56"/>
      <c r="L102" s="56"/>
      <c r="M102" s="56"/>
      <c r="N102" s="55"/>
      <c r="O102" s="55"/>
      <c r="P102" s="55"/>
      <c r="Q102" s="55"/>
      <c r="R102" s="55"/>
      <c r="S102" s="55"/>
      <c r="T102" s="58"/>
      <c r="U102" s="55"/>
      <c r="V102" s="59"/>
      <c r="W102" s="59"/>
      <c r="X102" s="59"/>
      <c r="Y102" s="59"/>
      <c r="Z102" s="59"/>
      <c r="AA102" s="59"/>
      <c r="AB102" s="59"/>
      <c r="AC102" s="59"/>
      <c r="AD102" s="59"/>
      <c r="AE102" s="59" t="s">
        <v>132</v>
      </c>
      <c r="AF102" s="59">
        <v>0</v>
      </c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</row>
    <row r="103" spans="1:60" outlineLevel="1" x14ac:dyDescent="0.2">
      <c r="A103" s="53">
        <v>52</v>
      </c>
      <c r="B103" s="53" t="s">
        <v>251</v>
      </c>
      <c r="C103" s="54" t="s">
        <v>531</v>
      </c>
      <c r="D103" s="55" t="s">
        <v>128</v>
      </c>
      <c r="E103" s="66">
        <v>36</v>
      </c>
      <c r="F103" s="11">
        <v>0</v>
      </c>
      <c r="G103" s="56">
        <f>ROUND(E103*F103,2)</f>
        <v>0</v>
      </c>
      <c r="H103" s="57"/>
      <c r="I103" s="56">
        <f>ROUND(E103*H103,2)</f>
        <v>0</v>
      </c>
      <c r="J103" s="57"/>
      <c r="K103" s="56">
        <f>ROUND(E103*J103,2)</f>
        <v>0</v>
      </c>
      <c r="L103" s="56">
        <v>15</v>
      </c>
      <c r="M103" s="56">
        <f>G103*(1+L103/100)</f>
        <v>0</v>
      </c>
      <c r="N103" s="55">
        <v>7.2000000000000005E-4</v>
      </c>
      <c r="O103" s="55">
        <f>ROUND(E103*N103,5)</f>
        <v>2.5919999999999999E-2</v>
      </c>
      <c r="P103" s="55">
        <v>0</v>
      </c>
      <c r="Q103" s="55">
        <f>ROUND(E103*P103,5)</f>
        <v>0</v>
      </c>
      <c r="R103" s="55"/>
      <c r="S103" s="55"/>
      <c r="T103" s="58">
        <v>0</v>
      </c>
      <c r="U103" s="55">
        <f>ROUND(E103*T103,2)</f>
        <v>0</v>
      </c>
      <c r="V103" s="59"/>
      <c r="W103" s="59"/>
      <c r="X103" s="59"/>
      <c r="Y103" s="59"/>
      <c r="Z103" s="59"/>
      <c r="AA103" s="59"/>
      <c r="AB103" s="59"/>
      <c r="AC103" s="59"/>
      <c r="AD103" s="59"/>
      <c r="AE103" s="59" t="s">
        <v>252</v>
      </c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</row>
    <row r="104" spans="1:60" outlineLevel="1" x14ac:dyDescent="0.2">
      <c r="A104" s="53">
        <v>53</v>
      </c>
      <c r="B104" s="53" t="s">
        <v>532</v>
      </c>
      <c r="C104" s="54" t="s">
        <v>253</v>
      </c>
      <c r="D104" s="55" t="s">
        <v>128</v>
      </c>
      <c r="E104" s="66">
        <v>28.601999999999997</v>
      </c>
      <c r="F104" s="11">
        <v>0</v>
      </c>
      <c r="G104" s="56">
        <f>ROUND(E104*F104,2)</f>
        <v>0</v>
      </c>
      <c r="H104" s="57"/>
      <c r="I104" s="56">
        <f>ROUND(E104*H104,2)</f>
        <v>0</v>
      </c>
      <c r="J104" s="57"/>
      <c r="K104" s="56">
        <f>ROUND(E104*J104,2)</f>
        <v>0</v>
      </c>
      <c r="L104" s="56">
        <v>15</v>
      </c>
      <c r="M104" s="56">
        <f>G104*(1+L104/100)</f>
        <v>0</v>
      </c>
      <c r="N104" s="55">
        <v>1.6000000000000001E-4</v>
      </c>
      <c r="O104" s="55">
        <f>ROUND(E104*N104,5)</f>
        <v>4.5799999999999999E-3</v>
      </c>
      <c r="P104" s="55">
        <v>0</v>
      </c>
      <c r="Q104" s="55">
        <f>ROUND(E104*P104,5)</f>
        <v>0</v>
      </c>
      <c r="R104" s="55"/>
      <c r="S104" s="55"/>
      <c r="T104" s="58">
        <v>0.16</v>
      </c>
      <c r="U104" s="55">
        <f>ROUND(E104*T104,2)</f>
        <v>4.58</v>
      </c>
      <c r="V104" s="59"/>
      <c r="W104" s="59"/>
      <c r="X104" s="59"/>
      <c r="Y104" s="59"/>
      <c r="Z104" s="59"/>
      <c r="AA104" s="59"/>
      <c r="AB104" s="59"/>
      <c r="AC104" s="59"/>
      <c r="AD104" s="59"/>
      <c r="AE104" s="59" t="s">
        <v>129</v>
      </c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</row>
    <row r="105" spans="1:60" ht="10.7" customHeight="1" outlineLevel="1" x14ac:dyDescent="0.2">
      <c r="A105" s="53"/>
      <c r="B105" s="53"/>
      <c r="C105" s="60" t="s">
        <v>250</v>
      </c>
      <c r="D105" s="61"/>
      <c r="E105" s="62">
        <v>28.602</v>
      </c>
      <c r="F105" s="56"/>
      <c r="G105" s="56"/>
      <c r="H105" s="56"/>
      <c r="I105" s="56"/>
      <c r="J105" s="56"/>
      <c r="K105" s="56"/>
      <c r="L105" s="56"/>
      <c r="M105" s="56"/>
      <c r="N105" s="55"/>
      <c r="O105" s="55"/>
      <c r="P105" s="55"/>
      <c r="Q105" s="55"/>
      <c r="R105" s="55"/>
      <c r="S105" s="55"/>
      <c r="T105" s="58"/>
      <c r="U105" s="55"/>
      <c r="V105" s="59"/>
      <c r="W105" s="59"/>
      <c r="X105" s="59"/>
      <c r="Y105" s="59"/>
      <c r="Z105" s="59"/>
      <c r="AA105" s="59"/>
      <c r="AB105" s="59"/>
      <c r="AC105" s="59"/>
      <c r="AD105" s="59"/>
      <c r="AE105" s="59" t="s">
        <v>132</v>
      </c>
      <c r="AF105" s="59">
        <v>0</v>
      </c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</row>
    <row r="106" spans="1:60" outlineLevel="1" x14ac:dyDescent="0.2">
      <c r="A106" s="53">
        <v>54</v>
      </c>
      <c r="B106" s="53" t="s">
        <v>254</v>
      </c>
      <c r="C106" s="54" t="s">
        <v>255</v>
      </c>
      <c r="D106" s="55" t="s">
        <v>0</v>
      </c>
      <c r="E106" s="67">
        <f>(G101+G103+G104)*0.01</f>
        <v>0</v>
      </c>
      <c r="F106" s="11">
        <v>0</v>
      </c>
      <c r="G106" s="56">
        <f>ROUND(E106*F106,2)</f>
        <v>0</v>
      </c>
      <c r="H106" s="57"/>
      <c r="I106" s="56">
        <f>ROUND(E106*H106,2)</f>
        <v>0</v>
      </c>
      <c r="J106" s="57"/>
      <c r="K106" s="56">
        <f>ROUND(E106*J106,2)</f>
        <v>0</v>
      </c>
      <c r="L106" s="56">
        <v>15</v>
      </c>
      <c r="M106" s="56">
        <f>G106*(1+L106/100)</f>
        <v>0</v>
      </c>
      <c r="N106" s="55">
        <v>0</v>
      </c>
      <c r="O106" s="55">
        <f>ROUND(E106*N106,5)</f>
        <v>0</v>
      </c>
      <c r="P106" s="55">
        <v>0</v>
      </c>
      <c r="Q106" s="55">
        <f>ROUND(E106*P106,5)</f>
        <v>0</v>
      </c>
      <c r="R106" s="55"/>
      <c r="S106" s="55"/>
      <c r="T106" s="58">
        <v>0</v>
      </c>
      <c r="U106" s="55">
        <f>ROUND(E106*T106,2)</f>
        <v>0</v>
      </c>
      <c r="V106" s="59"/>
      <c r="W106" s="59"/>
      <c r="X106" s="59"/>
      <c r="Y106" s="59"/>
      <c r="Z106" s="59"/>
      <c r="AA106" s="59"/>
      <c r="AB106" s="59"/>
      <c r="AC106" s="59"/>
      <c r="AD106" s="59"/>
      <c r="AE106" s="59" t="s">
        <v>129</v>
      </c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</row>
    <row r="107" spans="1:60" x14ac:dyDescent="0.2">
      <c r="A107" s="43" t="s">
        <v>126</v>
      </c>
      <c r="B107" s="44" t="s">
        <v>78</v>
      </c>
      <c r="C107" s="45" t="s">
        <v>79</v>
      </c>
      <c r="D107" s="46"/>
      <c r="E107" s="47"/>
      <c r="F107" s="48"/>
      <c r="G107" s="49">
        <f>SUM(G108:G124)</f>
        <v>0</v>
      </c>
      <c r="H107" s="63"/>
      <c r="I107" s="63">
        <f>SUM(I108:I124)</f>
        <v>0</v>
      </c>
      <c r="J107" s="63"/>
      <c r="K107" s="63">
        <f>SUM(K108:K124)</f>
        <v>0</v>
      </c>
      <c r="L107" s="63"/>
      <c r="M107" s="63">
        <f>SUM(M108:M124)</f>
        <v>0</v>
      </c>
      <c r="N107" s="64"/>
      <c r="O107" s="64">
        <f>SUM(O108:O124)</f>
        <v>8.4690000000000001E-2</v>
      </c>
      <c r="P107" s="64"/>
      <c r="Q107" s="64">
        <f>SUM(Q108:Q124)</f>
        <v>0.11022</v>
      </c>
      <c r="R107" s="64"/>
      <c r="S107" s="64"/>
      <c r="T107" s="65"/>
      <c r="U107" s="64">
        <f>SUM(U108:U124)</f>
        <v>56.38</v>
      </c>
      <c r="AE107" s="22" t="s">
        <v>127</v>
      </c>
    </row>
    <row r="108" spans="1:60" outlineLevel="1" x14ac:dyDescent="0.2">
      <c r="A108" s="53">
        <v>55</v>
      </c>
      <c r="B108" s="53" t="s">
        <v>256</v>
      </c>
      <c r="C108" s="54" t="s">
        <v>257</v>
      </c>
      <c r="D108" s="55" t="s">
        <v>143</v>
      </c>
      <c r="E108" s="56">
        <v>12</v>
      </c>
      <c r="F108" s="11">
        <v>0</v>
      </c>
      <c r="G108" s="56">
        <f t="shared" ref="G108:G124" si="7">ROUND(E108*F108,2)</f>
        <v>0</v>
      </c>
      <c r="H108" s="57"/>
      <c r="I108" s="56">
        <f t="shared" ref="I108:I124" si="8">ROUND(E108*H108,2)</f>
        <v>0</v>
      </c>
      <c r="J108" s="57"/>
      <c r="K108" s="56">
        <f t="shared" ref="K108:K124" si="9">ROUND(E108*J108,2)</f>
        <v>0</v>
      </c>
      <c r="L108" s="56">
        <v>15</v>
      </c>
      <c r="M108" s="56">
        <f t="shared" ref="M108:M124" si="10">G108*(1+L108/100)</f>
        <v>0</v>
      </c>
      <c r="N108" s="55">
        <v>0</v>
      </c>
      <c r="O108" s="55">
        <f t="shared" ref="O108:O124" si="11">ROUND(E108*N108,5)</f>
        <v>0</v>
      </c>
      <c r="P108" s="55">
        <v>2.63E-3</v>
      </c>
      <c r="Q108" s="55">
        <f t="shared" ref="Q108:Q124" si="12">ROUND(E108*P108,5)</f>
        <v>3.1559999999999998E-2</v>
      </c>
      <c r="R108" s="55"/>
      <c r="S108" s="55"/>
      <c r="T108" s="58">
        <v>0.114</v>
      </c>
      <c r="U108" s="55">
        <f t="shared" ref="U108:U124" si="13">ROUND(E108*T108,2)</f>
        <v>1.37</v>
      </c>
      <c r="V108" s="59"/>
      <c r="W108" s="59"/>
      <c r="X108" s="59"/>
      <c r="Y108" s="59"/>
      <c r="Z108" s="59"/>
      <c r="AA108" s="59"/>
      <c r="AB108" s="59"/>
      <c r="AC108" s="59"/>
      <c r="AD108" s="59"/>
      <c r="AE108" s="59" t="s">
        <v>129</v>
      </c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</row>
    <row r="109" spans="1:60" outlineLevel="1" x14ac:dyDescent="0.2">
      <c r="A109" s="53">
        <v>56</v>
      </c>
      <c r="B109" s="53" t="s">
        <v>258</v>
      </c>
      <c r="C109" s="54" t="s">
        <v>259</v>
      </c>
      <c r="D109" s="55" t="s">
        <v>143</v>
      </c>
      <c r="E109" s="56">
        <v>27</v>
      </c>
      <c r="F109" s="11">
        <v>0</v>
      </c>
      <c r="G109" s="56">
        <f t="shared" si="7"/>
        <v>0</v>
      </c>
      <c r="H109" s="57"/>
      <c r="I109" s="56">
        <f t="shared" si="8"/>
        <v>0</v>
      </c>
      <c r="J109" s="57"/>
      <c r="K109" s="56">
        <f t="shared" si="9"/>
        <v>0</v>
      </c>
      <c r="L109" s="56">
        <v>15</v>
      </c>
      <c r="M109" s="56">
        <f t="shared" si="10"/>
        <v>0</v>
      </c>
      <c r="N109" s="55">
        <v>0</v>
      </c>
      <c r="O109" s="55">
        <f t="shared" si="11"/>
        <v>0</v>
      </c>
      <c r="P109" s="55">
        <v>1.98E-3</v>
      </c>
      <c r="Q109" s="55">
        <f t="shared" si="12"/>
        <v>5.3460000000000001E-2</v>
      </c>
      <c r="R109" s="55"/>
      <c r="S109" s="55"/>
      <c r="T109" s="58">
        <v>8.3000000000000004E-2</v>
      </c>
      <c r="U109" s="55">
        <f t="shared" si="13"/>
        <v>2.2400000000000002</v>
      </c>
      <c r="V109" s="59"/>
      <c r="W109" s="59"/>
      <c r="X109" s="59"/>
      <c r="Y109" s="59"/>
      <c r="Z109" s="59"/>
      <c r="AA109" s="59"/>
      <c r="AB109" s="59"/>
      <c r="AC109" s="59"/>
      <c r="AD109" s="59"/>
      <c r="AE109" s="59" t="s">
        <v>129</v>
      </c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</row>
    <row r="110" spans="1:60" outlineLevel="1" x14ac:dyDescent="0.2">
      <c r="A110" s="53">
        <v>57</v>
      </c>
      <c r="B110" s="53" t="s">
        <v>260</v>
      </c>
      <c r="C110" s="54" t="s">
        <v>261</v>
      </c>
      <c r="D110" s="55" t="s">
        <v>143</v>
      </c>
      <c r="E110" s="56">
        <v>12</v>
      </c>
      <c r="F110" s="11">
        <v>0</v>
      </c>
      <c r="G110" s="56">
        <f t="shared" si="7"/>
        <v>0</v>
      </c>
      <c r="H110" s="57"/>
      <c r="I110" s="56">
        <f t="shared" si="8"/>
        <v>0</v>
      </c>
      <c r="J110" s="57"/>
      <c r="K110" s="56">
        <f t="shared" si="9"/>
        <v>0</v>
      </c>
      <c r="L110" s="56">
        <v>15</v>
      </c>
      <c r="M110" s="56">
        <f t="shared" si="10"/>
        <v>0</v>
      </c>
      <c r="N110" s="55">
        <v>0</v>
      </c>
      <c r="O110" s="55">
        <f t="shared" si="11"/>
        <v>0</v>
      </c>
      <c r="P110" s="55">
        <v>2.0999999999999999E-3</v>
      </c>
      <c r="Q110" s="55">
        <f t="shared" si="12"/>
        <v>2.52E-2</v>
      </c>
      <c r="R110" s="55"/>
      <c r="S110" s="55"/>
      <c r="T110" s="58">
        <v>3.1E-2</v>
      </c>
      <c r="U110" s="55">
        <f t="shared" si="13"/>
        <v>0.37</v>
      </c>
      <c r="V110" s="59"/>
      <c r="W110" s="59"/>
      <c r="X110" s="59"/>
      <c r="Y110" s="59"/>
      <c r="Z110" s="59"/>
      <c r="AA110" s="59"/>
      <c r="AB110" s="59"/>
      <c r="AC110" s="59"/>
      <c r="AD110" s="59"/>
      <c r="AE110" s="59" t="s">
        <v>129</v>
      </c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</row>
    <row r="111" spans="1:60" outlineLevel="1" x14ac:dyDescent="0.2">
      <c r="A111" s="53">
        <v>58</v>
      </c>
      <c r="B111" s="53" t="s">
        <v>262</v>
      </c>
      <c r="C111" s="54" t="s">
        <v>263</v>
      </c>
      <c r="D111" s="55" t="s">
        <v>183</v>
      </c>
      <c r="E111" s="67">
        <v>0.11219999999999999</v>
      </c>
      <c r="F111" s="11">
        <v>0</v>
      </c>
      <c r="G111" s="56">
        <f t="shared" si="7"/>
        <v>0</v>
      </c>
      <c r="H111" s="57"/>
      <c r="I111" s="56">
        <f t="shared" si="8"/>
        <v>0</v>
      </c>
      <c r="J111" s="57"/>
      <c r="K111" s="56">
        <f t="shared" si="9"/>
        <v>0</v>
      </c>
      <c r="L111" s="56">
        <v>15</v>
      </c>
      <c r="M111" s="56">
        <f t="shared" si="10"/>
        <v>0</v>
      </c>
      <c r="N111" s="55">
        <v>0</v>
      </c>
      <c r="O111" s="55">
        <f t="shared" si="11"/>
        <v>0</v>
      </c>
      <c r="P111" s="55">
        <v>0</v>
      </c>
      <c r="Q111" s="55">
        <f t="shared" si="12"/>
        <v>0</v>
      </c>
      <c r="R111" s="55"/>
      <c r="S111" s="55"/>
      <c r="T111" s="58">
        <v>4.93</v>
      </c>
      <c r="U111" s="55">
        <f t="shared" si="13"/>
        <v>0.55000000000000004</v>
      </c>
      <c r="V111" s="59"/>
      <c r="W111" s="59"/>
      <c r="X111" s="59"/>
      <c r="Y111" s="59"/>
      <c r="Z111" s="59"/>
      <c r="AA111" s="59"/>
      <c r="AB111" s="59"/>
      <c r="AC111" s="59"/>
      <c r="AD111" s="59"/>
      <c r="AE111" s="59" t="s">
        <v>129</v>
      </c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</row>
    <row r="112" spans="1:60" outlineLevel="1" x14ac:dyDescent="0.2">
      <c r="A112" s="53">
        <v>59</v>
      </c>
      <c r="B112" s="53" t="s">
        <v>264</v>
      </c>
      <c r="C112" s="54" t="s">
        <v>265</v>
      </c>
      <c r="D112" s="55" t="s">
        <v>143</v>
      </c>
      <c r="E112" s="56">
        <v>8</v>
      </c>
      <c r="F112" s="11">
        <v>0</v>
      </c>
      <c r="G112" s="56">
        <f t="shared" si="7"/>
        <v>0</v>
      </c>
      <c r="H112" s="57"/>
      <c r="I112" s="56">
        <f t="shared" si="8"/>
        <v>0</v>
      </c>
      <c r="J112" s="57"/>
      <c r="K112" s="56">
        <f t="shared" si="9"/>
        <v>0</v>
      </c>
      <c r="L112" s="56">
        <v>15</v>
      </c>
      <c r="M112" s="56">
        <f t="shared" si="10"/>
        <v>0</v>
      </c>
      <c r="N112" s="55">
        <v>2.8500000000000001E-3</v>
      </c>
      <c r="O112" s="55">
        <f t="shared" si="11"/>
        <v>2.2800000000000001E-2</v>
      </c>
      <c r="P112" s="55">
        <v>0</v>
      </c>
      <c r="Q112" s="55">
        <f t="shared" si="12"/>
        <v>0</v>
      </c>
      <c r="R112" s="55"/>
      <c r="S112" s="55"/>
      <c r="T112" s="58">
        <v>0.749</v>
      </c>
      <c r="U112" s="55">
        <f t="shared" si="13"/>
        <v>5.99</v>
      </c>
      <c r="V112" s="59"/>
      <c r="W112" s="59"/>
      <c r="X112" s="59"/>
      <c r="Y112" s="59"/>
      <c r="Z112" s="59"/>
      <c r="AA112" s="59"/>
      <c r="AB112" s="59"/>
      <c r="AC112" s="59"/>
      <c r="AD112" s="59"/>
      <c r="AE112" s="59" t="s">
        <v>129</v>
      </c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</row>
    <row r="113" spans="1:60" outlineLevel="1" x14ac:dyDescent="0.2">
      <c r="A113" s="53">
        <v>60</v>
      </c>
      <c r="B113" s="53" t="s">
        <v>573</v>
      </c>
      <c r="C113" s="54" t="s">
        <v>571</v>
      </c>
      <c r="D113" s="55" t="s">
        <v>141</v>
      </c>
      <c r="E113" s="56">
        <v>1</v>
      </c>
      <c r="F113" s="11">
        <v>0</v>
      </c>
      <c r="G113" s="56">
        <f t="shared" si="7"/>
        <v>0</v>
      </c>
      <c r="H113" s="57"/>
      <c r="I113" s="56">
        <f t="shared" si="8"/>
        <v>0</v>
      </c>
      <c r="J113" s="57"/>
      <c r="K113" s="56">
        <f t="shared" si="9"/>
        <v>0</v>
      </c>
      <c r="L113" s="56">
        <v>15</v>
      </c>
      <c r="M113" s="56">
        <f t="shared" si="10"/>
        <v>0</v>
      </c>
      <c r="N113" s="55">
        <v>7.7999999999999996E-3</v>
      </c>
      <c r="O113" s="55">
        <f t="shared" si="11"/>
        <v>7.7999999999999996E-3</v>
      </c>
      <c r="P113" s="55">
        <v>0</v>
      </c>
      <c r="Q113" s="55">
        <f t="shared" si="12"/>
        <v>0</v>
      </c>
      <c r="R113" s="55"/>
      <c r="S113" s="55"/>
      <c r="T113" s="58">
        <v>0.755</v>
      </c>
      <c r="U113" s="55">
        <f t="shared" si="13"/>
        <v>0.76</v>
      </c>
      <c r="V113" s="59"/>
      <c r="W113" s="59"/>
      <c r="X113" s="59"/>
      <c r="Y113" s="59"/>
      <c r="Z113" s="59"/>
      <c r="AA113" s="59"/>
      <c r="AB113" s="59"/>
      <c r="AC113" s="59"/>
      <c r="AD113" s="59"/>
      <c r="AE113" s="59" t="s">
        <v>129</v>
      </c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</row>
    <row r="114" spans="1:60" outlineLevel="1" x14ac:dyDescent="0.2">
      <c r="A114" s="53">
        <v>61</v>
      </c>
      <c r="B114" s="53" t="s">
        <v>534</v>
      </c>
      <c r="C114" s="54" t="s">
        <v>535</v>
      </c>
      <c r="D114" s="55" t="s">
        <v>143</v>
      </c>
      <c r="E114" s="56">
        <v>4</v>
      </c>
      <c r="F114" s="11">
        <v>0</v>
      </c>
      <c r="G114" s="56">
        <f t="shared" si="7"/>
        <v>0</v>
      </c>
      <c r="H114" s="57"/>
      <c r="I114" s="56">
        <f t="shared" si="8"/>
        <v>0</v>
      </c>
      <c r="J114" s="57"/>
      <c r="K114" s="56">
        <f t="shared" si="9"/>
        <v>0</v>
      </c>
      <c r="L114" s="56">
        <v>15</v>
      </c>
      <c r="M114" s="56">
        <f t="shared" si="10"/>
        <v>0</v>
      </c>
      <c r="N114" s="55">
        <v>1.99E-3</v>
      </c>
      <c r="O114" s="55">
        <f t="shared" si="11"/>
        <v>7.9600000000000001E-3</v>
      </c>
      <c r="P114" s="55">
        <v>0</v>
      </c>
      <c r="Q114" s="55">
        <f t="shared" si="12"/>
        <v>0</v>
      </c>
      <c r="R114" s="55"/>
      <c r="S114" s="55"/>
      <c r="T114" s="58">
        <v>0.43490000000000001</v>
      </c>
      <c r="U114" s="55">
        <f t="shared" si="13"/>
        <v>1.74</v>
      </c>
      <c r="V114" s="59"/>
      <c r="W114" s="59"/>
      <c r="X114" s="59"/>
      <c r="Y114" s="59"/>
      <c r="Z114" s="59"/>
      <c r="AA114" s="59"/>
      <c r="AB114" s="59"/>
      <c r="AC114" s="59"/>
      <c r="AD114" s="59"/>
      <c r="AE114" s="59" t="s">
        <v>129</v>
      </c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</row>
    <row r="115" spans="1:60" outlineLevel="1" x14ac:dyDescent="0.2">
      <c r="A115" s="53">
        <v>62</v>
      </c>
      <c r="B115" s="53" t="s">
        <v>533</v>
      </c>
      <c r="C115" s="54" t="s">
        <v>266</v>
      </c>
      <c r="D115" s="55" t="s">
        <v>143</v>
      </c>
      <c r="E115" s="56">
        <v>3</v>
      </c>
      <c r="F115" s="11">
        <v>0</v>
      </c>
      <c r="G115" s="56">
        <f t="shared" si="7"/>
        <v>0</v>
      </c>
      <c r="H115" s="57"/>
      <c r="I115" s="56">
        <f t="shared" si="8"/>
        <v>0</v>
      </c>
      <c r="J115" s="57"/>
      <c r="K115" s="56">
        <f t="shared" si="9"/>
        <v>0</v>
      </c>
      <c r="L115" s="56">
        <v>15</v>
      </c>
      <c r="M115" s="56">
        <f t="shared" si="10"/>
        <v>0</v>
      </c>
      <c r="N115" s="55">
        <v>1.31E-3</v>
      </c>
      <c r="O115" s="55">
        <f t="shared" si="11"/>
        <v>3.9300000000000003E-3</v>
      </c>
      <c r="P115" s="55">
        <v>0</v>
      </c>
      <c r="Q115" s="55">
        <f t="shared" si="12"/>
        <v>0</v>
      </c>
      <c r="R115" s="55"/>
      <c r="S115" s="55"/>
      <c r="T115" s="58">
        <v>0.79700000000000004</v>
      </c>
      <c r="U115" s="55">
        <f t="shared" si="13"/>
        <v>2.39</v>
      </c>
      <c r="V115" s="59"/>
      <c r="W115" s="59"/>
      <c r="X115" s="59"/>
      <c r="Y115" s="59"/>
      <c r="Z115" s="59"/>
      <c r="AA115" s="59"/>
      <c r="AB115" s="59"/>
      <c r="AC115" s="59"/>
      <c r="AD115" s="59"/>
      <c r="AE115" s="59" t="s">
        <v>129</v>
      </c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</row>
    <row r="116" spans="1:60" outlineLevel="1" x14ac:dyDescent="0.2">
      <c r="A116" s="53">
        <v>63</v>
      </c>
      <c r="B116" s="53" t="s">
        <v>267</v>
      </c>
      <c r="C116" s="54" t="s">
        <v>268</v>
      </c>
      <c r="D116" s="55" t="s">
        <v>141</v>
      </c>
      <c r="E116" s="56">
        <v>4</v>
      </c>
      <c r="F116" s="11">
        <v>0</v>
      </c>
      <c r="G116" s="56">
        <f t="shared" si="7"/>
        <v>0</v>
      </c>
      <c r="H116" s="57"/>
      <c r="I116" s="56">
        <f t="shared" si="8"/>
        <v>0</v>
      </c>
      <c r="J116" s="57"/>
      <c r="K116" s="56">
        <f t="shared" si="9"/>
        <v>0</v>
      </c>
      <c r="L116" s="56">
        <v>15</v>
      </c>
      <c r="M116" s="56">
        <f t="shared" si="10"/>
        <v>0</v>
      </c>
      <c r="N116" s="55">
        <v>7.3999999999999999E-4</v>
      </c>
      <c r="O116" s="55">
        <f t="shared" si="11"/>
        <v>2.96E-3</v>
      </c>
      <c r="P116" s="55">
        <v>0</v>
      </c>
      <c r="Q116" s="55">
        <f t="shared" si="12"/>
        <v>0</v>
      </c>
      <c r="R116" s="55"/>
      <c r="S116" s="55"/>
      <c r="T116" s="58">
        <v>0.92300000000000004</v>
      </c>
      <c r="U116" s="55">
        <f t="shared" si="13"/>
        <v>3.69</v>
      </c>
      <c r="V116" s="59"/>
      <c r="W116" s="59"/>
      <c r="X116" s="59"/>
      <c r="Y116" s="59"/>
      <c r="Z116" s="59"/>
      <c r="AA116" s="59"/>
      <c r="AB116" s="59"/>
      <c r="AC116" s="59"/>
      <c r="AD116" s="59"/>
      <c r="AE116" s="59" t="s">
        <v>129</v>
      </c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</row>
    <row r="117" spans="1:60" outlineLevel="1" x14ac:dyDescent="0.2">
      <c r="A117" s="53">
        <v>64</v>
      </c>
      <c r="B117" s="53" t="s">
        <v>269</v>
      </c>
      <c r="C117" s="54" t="s">
        <v>270</v>
      </c>
      <c r="D117" s="55" t="s">
        <v>141</v>
      </c>
      <c r="E117" s="56">
        <v>1</v>
      </c>
      <c r="F117" s="11">
        <v>0</v>
      </c>
      <c r="G117" s="56">
        <f t="shared" si="7"/>
        <v>0</v>
      </c>
      <c r="H117" s="57"/>
      <c r="I117" s="56">
        <f t="shared" si="8"/>
        <v>0</v>
      </c>
      <c r="J117" s="57"/>
      <c r="K117" s="56">
        <f t="shared" si="9"/>
        <v>0</v>
      </c>
      <c r="L117" s="56">
        <v>15</v>
      </c>
      <c r="M117" s="56">
        <f t="shared" si="10"/>
        <v>0</v>
      </c>
      <c r="N117" s="55">
        <v>0</v>
      </c>
      <c r="O117" s="55">
        <f t="shared" si="11"/>
        <v>0</v>
      </c>
      <c r="P117" s="55">
        <v>0</v>
      </c>
      <c r="Q117" s="55">
        <f t="shared" si="12"/>
        <v>0</v>
      </c>
      <c r="R117" s="55"/>
      <c r="S117" s="55"/>
      <c r="T117" s="58">
        <v>0</v>
      </c>
      <c r="U117" s="55">
        <f t="shared" si="13"/>
        <v>0</v>
      </c>
      <c r="V117" s="59"/>
      <c r="W117" s="59"/>
      <c r="X117" s="59"/>
      <c r="Y117" s="59"/>
      <c r="Z117" s="59"/>
      <c r="AA117" s="59"/>
      <c r="AB117" s="59"/>
      <c r="AC117" s="59"/>
      <c r="AD117" s="59"/>
      <c r="AE117" s="59" t="s">
        <v>129</v>
      </c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</row>
    <row r="118" spans="1:60" outlineLevel="1" x14ac:dyDescent="0.2">
      <c r="A118" s="53">
        <v>65</v>
      </c>
      <c r="B118" s="53" t="s">
        <v>271</v>
      </c>
      <c r="C118" s="54" t="s">
        <v>272</v>
      </c>
      <c r="D118" s="55" t="s">
        <v>143</v>
      </c>
      <c r="E118" s="56">
        <f>6*3</f>
        <v>18</v>
      </c>
      <c r="F118" s="11">
        <v>0</v>
      </c>
      <c r="G118" s="56">
        <f t="shared" si="7"/>
        <v>0</v>
      </c>
      <c r="H118" s="57"/>
      <c r="I118" s="56">
        <f t="shared" si="8"/>
        <v>0</v>
      </c>
      <c r="J118" s="57"/>
      <c r="K118" s="56">
        <f t="shared" si="9"/>
        <v>0</v>
      </c>
      <c r="L118" s="56">
        <v>15</v>
      </c>
      <c r="M118" s="56">
        <f t="shared" si="10"/>
        <v>0</v>
      </c>
      <c r="N118" s="55">
        <v>1.5200000000000001E-3</v>
      </c>
      <c r="O118" s="55">
        <f t="shared" si="11"/>
        <v>2.7359999999999999E-2</v>
      </c>
      <c r="P118" s="55">
        <v>0</v>
      </c>
      <c r="Q118" s="55">
        <f t="shared" si="12"/>
        <v>0</v>
      </c>
      <c r="R118" s="55"/>
      <c r="S118" s="55"/>
      <c r="T118" s="58">
        <v>1.173</v>
      </c>
      <c r="U118" s="55">
        <f t="shared" si="13"/>
        <v>21.11</v>
      </c>
      <c r="V118" s="59"/>
      <c r="W118" s="59"/>
      <c r="X118" s="59"/>
      <c r="Y118" s="59"/>
      <c r="Z118" s="59"/>
      <c r="AA118" s="59"/>
      <c r="AB118" s="59"/>
      <c r="AC118" s="59"/>
      <c r="AD118" s="59"/>
      <c r="AE118" s="59" t="s">
        <v>129</v>
      </c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</row>
    <row r="119" spans="1:60" outlineLevel="1" x14ac:dyDescent="0.2">
      <c r="A119" s="53">
        <v>66</v>
      </c>
      <c r="B119" s="53" t="s">
        <v>273</v>
      </c>
      <c r="C119" s="54" t="s">
        <v>274</v>
      </c>
      <c r="D119" s="55" t="s">
        <v>143</v>
      </c>
      <c r="E119" s="56">
        <f>6*3</f>
        <v>18</v>
      </c>
      <c r="F119" s="11">
        <v>0</v>
      </c>
      <c r="G119" s="56">
        <f t="shared" si="7"/>
        <v>0</v>
      </c>
      <c r="H119" s="57"/>
      <c r="I119" s="56">
        <f t="shared" si="8"/>
        <v>0</v>
      </c>
      <c r="J119" s="57"/>
      <c r="K119" s="56">
        <f t="shared" si="9"/>
        <v>0</v>
      </c>
      <c r="L119" s="56">
        <v>15</v>
      </c>
      <c r="M119" s="56">
        <f t="shared" si="10"/>
        <v>0</v>
      </c>
      <c r="N119" s="55">
        <v>4.6999999999999999E-4</v>
      </c>
      <c r="O119" s="55">
        <f t="shared" si="11"/>
        <v>8.4600000000000005E-3</v>
      </c>
      <c r="P119" s="55">
        <v>0</v>
      </c>
      <c r="Q119" s="55">
        <f t="shared" si="12"/>
        <v>0</v>
      </c>
      <c r="R119" s="55"/>
      <c r="S119" s="55"/>
      <c r="T119" s="58">
        <v>0.35899999999999999</v>
      </c>
      <c r="U119" s="55">
        <f t="shared" si="13"/>
        <v>6.46</v>
      </c>
      <c r="V119" s="59"/>
      <c r="W119" s="59"/>
      <c r="X119" s="59"/>
      <c r="Y119" s="59"/>
      <c r="Z119" s="59"/>
      <c r="AA119" s="59"/>
      <c r="AB119" s="59"/>
      <c r="AC119" s="59"/>
      <c r="AD119" s="59"/>
      <c r="AE119" s="59" t="s">
        <v>129</v>
      </c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</row>
    <row r="120" spans="1:60" outlineLevel="1" x14ac:dyDescent="0.2">
      <c r="A120" s="53">
        <v>67</v>
      </c>
      <c r="B120" s="53" t="s">
        <v>275</v>
      </c>
      <c r="C120" s="54" t="s">
        <v>276</v>
      </c>
      <c r="D120" s="55" t="s">
        <v>143</v>
      </c>
      <c r="E120" s="56">
        <f>3*3</f>
        <v>9</v>
      </c>
      <c r="F120" s="11">
        <v>0</v>
      </c>
      <c r="G120" s="56">
        <f t="shared" si="7"/>
        <v>0</v>
      </c>
      <c r="H120" s="57"/>
      <c r="I120" s="56">
        <f t="shared" si="8"/>
        <v>0</v>
      </c>
      <c r="J120" s="57"/>
      <c r="K120" s="56">
        <f t="shared" si="9"/>
        <v>0</v>
      </c>
      <c r="L120" s="56">
        <v>15</v>
      </c>
      <c r="M120" s="56">
        <f t="shared" si="10"/>
        <v>0</v>
      </c>
      <c r="N120" s="55">
        <v>3.8000000000000002E-4</v>
      </c>
      <c r="O120" s="55">
        <f t="shared" si="11"/>
        <v>3.4199999999999999E-3</v>
      </c>
      <c r="P120" s="55">
        <v>0</v>
      </c>
      <c r="Q120" s="55">
        <f t="shared" si="12"/>
        <v>0</v>
      </c>
      <c r="R120" s="55"/>
      <c r="S120" s="55"/>
      <c r="T120" s="58">
        <v>0.32</v>
      </c>
      <c r="U120" s="55">
        <f t="shared" si="13"/>
        <v>2.88</v>
      </c>
      <c r="V120" s="59"/>
      <c r="W120" s="59"/>
      <c r="X120" s="59"/>
      <c r="Y120" s="59"/>
      <c r="Z120" s="59"/>
      <c r="AA120" s="59"/>
      <c r="AB120" s="59"/>
      <c r="AC120" s="59"/>
      <c r="AD120" s="59"/>
      <c r="AE120" s="59" t="s">
        <v>129</v>
      </c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</row>
    <row r="121" spans="1:60" outlineLevel="1" x14ac:dyDescent="0.2">
      <c r="A121" s="53">
        <v>68</v>
      </c>
      <c r="B121" s="53" t="s">
        <v>277</v>
      </c>
      <c r="C121" s="54" t="s">
        <v>278</v>
      </c>
      <c r="D121" s="55" t="s">
        <v>141</v>
      </c>
      <c r="E121" s="56">
        <f>4+4+4</f>
        <v>12</v>
      </c>
      <c r="F121" s="11">
        <v>0</v>
      </c>
      <c r="G121" s="56">
        <f t="shared" si="7"/>
        <v>0</v>
      </c>
      <c r="H121" s="57"/>
      <c r="I121" s="56">
        <f t="shared" si="8"/>
        <v>0</v>
      </c>
      <c r="J121" s="57"/>
      <c r="K121" s="56">
        <f t="shared" si="9"/>
        <v>0</v>
      </c>
      <c r="L121" s="56">
        <v>15</v>
      </c>
      <c r="M121" s="56">
        <f t="shared" si="10"/>
        <v>0</v>
      </c>
      <c r="N121" s="55">
        <v>0</v>
      </c>
      <c r="O121" s="55">
        <f t="shared" si="11"/>
        <v>0</v>
      </c>
      <c r="P121" s="55">
        <v>0</v>
      </c>
      <c r="Q121" s="55">
        <f t="shared" si="12"/>
        <v>0</v>
      </c>
      <c r="R121" s="55"/>
      <c r="S121" s="55"/>
      <c r="T121" s="58">
        <v>0.25900000000000001</v>
      </c>
      <c r="U121" s="55">
        <f t="shared" si="13"/>
        <v>3.11</v>
      </c>
      <c r="V121" s="59"/>
      <c r="W121" s="59"/>
      <c r="X121" s="59"/>
      <c r="Y121" s="59"/>
      <c r="Z121" s="59"/>
      <c r="AA121" s="59"/>
      <c r="AB121" s="59"/>
      <c r="AC121" s="59"/>
      <c r="AD121" s="59"/>
      <c r="AE121" s="59" t="s">
        <v>129</v>
      </c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</row>
    <row r="122" spans="1:60" outlineLevel="1" x14ac:dyDescent="0.2">
      <c r="A122" s="53">
        <v>69</v>
      </c>
      <c r="B122" s="53" t="s">
        <v>279</v>
      </c>
      <c r="C122" s="54" t="s">
        <v>280</v>
      </c>
      <c r="D122" s="55" t="s">
        <v>141</v>
      </c>
      <c r="E122" s="56">
        <f>2+2+2</f>
        <v>6</v>
      </c>
      <c r="F122" s="11">
        <v>0</v>
      </c>
      <c r="G122" s="56">
        <f t="shared" si="7"/>
        <v>0</v>
      </c>
      <c r="H122" s="57"/>
      <c r="I122" s="56">
        <f t="shared" si="8"/>
        <v>0</v>
      </c>
      <c r="J122" s="57"/>
      <c r="K122" s="56">
        <f t="shared" si="9"/>
        <v>0</v>
      </c>
      <c r="L122" s="56">
        <v>15</v>
      </c>
      <c r="M122" s="56">
        <f t="shared" si="10"/>
        <v>0</v>
      </c>
      <c r="N122" s="55">
        <v>0</v>
      </c>
      <c r="O122" s="55">
        <f t="shared" si="11"/>
        <v>0</v>
      </c>
      <c r="P122" s="55">
        <v>0</v>
      </c>
      <c r="Q122" s="55">
        <f t="shared" si="12"/>
        <v>0</v>
      </c>
      <c r="R122" s="55"/>
      <c r="S122" s="55"/>
      <c r="T122" s="58">
        <v>0.157</v>
      </c>
      <c r="U122" s="55">
        <f t="shared" si="13"/>
        <v>0.94</v>
      </c>
      <c r="V122" s="59"/>
      <c r="W122" s="59"/>
      <c r="X122" s="59"/>
      <c r="Y122" s="59"/>
      <c r="Z122" s="59"/>
      <c r="AA122" s="59"/>
      <c r="AB122" s="59"/>
      <c r="AC122" s="59"/>
      <c r="AD122" s="59"/>
      <c r="AE122" s="59" t="s">
        <v>129</v>
      </c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</row>
    <row r="123" spans="1:60" outlineLevel="1" x14ac:dyDescent="0.2">
      <c r="A123" s="53">
        <v>70</v>
      </c>
      <c r="B123" s="53" t="s">
        <v>281</v>
      </c>
      <c r="C123" s="54" t="s">
        <v>282</v>
      </c>
      <c r="D123" s="55" t="s">
        <v>143</v>
      </c>
      <c r="E123" s="56">
        <v>58</v>
      </c>
      <c r="F123" s="11">
        <v>0</v>
      </c>
      <c r="G123" s="56">
        <f t="shared" si="7"/>
        <v>0</v>
      </c>
      <c r="H123" s="57"/>
      <c r="I123" s="56">
        <f t="shared" si="8"/>
        <v>0</v>
      </c>
      <c r="J123" s="57"/>
      <c r="K123" s="56">
        <f t="shared" si="9"/>
        <v>0</v>
      </c>
      <c r="L123" s="56">
        <v>15</v>
      </c>
      <c r="M123" s="56">
        <f t="shared" si="10"/>
        <v>0</v>
      </c>
      <c r="N123" s="55">
        <v>0</v>
      </c>
      <c r="O123" s="55">
        <f t="shared" si="11"/>
        <v>0</v>
      </c>
      <c r="P123" s="55">
        <v>0</v>
      </c>
      <c r="Q123" s="55">
        <f t="shared" si="12"/>
        <v>0</v>
      </c>
      <c r="R123" s="55"/>
      <c r="S123" s="55"/>
      <c r="T123" s="58">
        <v>4.8000000000000001E-2</v>
      </c>
      <c r="U123" s="55">
        <f t="shared" si="13"/>
        <v>2.78</v>
      </c>
      <c r="V123" s="59"/>
      <c r="W123" s="59"/>
      <c r="X123" s="59"/>
      <c r="Y123" s="59"/>
      <c r="Z123" s="59"/>
      <c r="AA123" s="59"/>
      <c r="AB123" s="59"/>
      <c r="AC123" s="59"/>
      <c r="AD123" s="59"/>
      <c r="AE123" s="59" t="s">
        <v>129</v>
      </c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</row>
    <row r="124" spans="1:60" outlineLevel="1" x14ac:dyDescent="0.2">
      <c r="A124" s="53">
        <v>71</v>
      </c>
      <c r="B124" s="53" t="s">
        <v>283</v>
      </c>
      <c r="C124" s="54" t="s">
        <v>284</v>
      </c>
      <c r="D124" s="55" t="s">
        <v>0</v>
      </c>
      <c r="E124" s="67">
        <f>SUM(G108:G123)*0.01</f>
        <v>0</v>
      </c>
      <c r="F124" s="11">
        <v>0</v>
      </c>
      <c r="G124" s="56">
        <f t="shared" si="7"/>
        <v>0</v>
      </c>
      <c r="H124" s="57"/>
      <c r="I124" s="56">
        <f t="shared" si="8"/>
        <v>0</v>
      </c>
      <c r="J124" s="57"/>
      <c r="K124" s="56">
        <f t="shared" si="9"/>
        <v>0</v>
      </c>
      <c r="L124" s="56">
        <v>15</v>
      </c>
      <c r="M124" s="56">
        <f t="shared" si="10"/>
        <v>0</v>
      </c>
      <c r="N124" s="55">
        <v>0</v>
      </c>
      <c r="O124" s="55">
        <f t="shared" si="11"/>
        <v>0</v>
      </c>
      <c r="P124" s="55">
        <v>0</v>
      </c>
      <c r="Q124" s="55">
        <f t="shared" si="12"/>
        <v>0</v>
      </c>
      <c r="R124" s="55"/>
      <c r="S124" s="55"/>
      <c r="T124" s="58">
        <v>0</v>
      </c>
      <c r="U124" s="55">
        <f t="shared" si="13"/>
        <v>0</v>
      </c>
      <c r="V124" s="59"/>
      <c r="W124" s="59"/>
      <c r="X124" s="59"/>
      <c r="Y124" s="59"/>
      <c r="Z124" s="59"/>
      <c r="AA124" s="59"/>
      <c r="AB124" s="59"/>
      <c r="AC124" s="59"/>
      <c r="AD124" s="59"/>
      <c r="AE124" s="59" t="s">
        <v>129</v>
      </c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</row>
    <row r="125" spans="1:60" x14ac:dyDescent="0.2">
      <c r="A125" s="43" t="s">
        <v>126</v>
      </c>
      <c r="B125" s="44" t="s">
        <v>80</v>
      </c>
      <c r="C125" s="45" t="s">
        <v>81</v>
      </c>
      <c r="D125" s="46"/>
      <c r="E125" s="47"/>
      <c r="F125" s="48"/>
      <c r="G125" s="49">
        <f>SUM(G126:G150)</f>
        <v>0</v>
      </c>
      <c r="H125" s="63"/>
      <c r="I125" s="63">
        <f>SUM(I126:I150)</f>
        <v>0</v>
      </c>
      <c r="J125" s="63"/>
      <c r="K125" s="63">
        <f>SUM(K126:K150)</f>
        <v>0</v>
      </c>
      <c r="L125" s="63"/>
      <c r="M125" s="63">
        <f>SUM(M126:M150)</f>
        <v>0</v>
      </c>
      <c r="N125" s="64"/>
      <c r="O125" s="64">
        <f>SUM(O126:O150)</f>
        <v>6.6720000000000002E-2</v>
      </c>
      <c r="P125" s="64"/>
      <c r="Q125" s="64">
        <f>SUM(Q126:Q150)</f>
        <v>7.1340000000000001E-2</v>
      </c>
      <c r="R125" s="64"/>
      <c r="S125" s="64"/>
      <c r="T125" s="65"/>
      <c r="U125" s="64">
        <f>SUM(U126:U150)</f>
        <v>83.03</v>
      </c>
      <c r="AE125" s="22" t="s">
        <v>127</v>
      </c>
    </row>
    <row r="126" spans="1:60" outlineLevel="1" x14ac:dyDescent="0.2">
      <c r="A126" s="53">
        <v>72</v>
      </c>
      <c r="B126" s="53" t="s">
        <v>285</v>
      </c>
      <c r="C126" s="54" t="s">
        <v>286</v>
      </c>
      <c r="D126" s="55" t="s">
        <v>143</v>
      </c>
      <c r="E126" s="56">
        <v>32</v>
      </c>
      <c r="F126" s="11">
        <v>0</v>
      </c>
      <c r="G126" s="56">
        <f>ROUND(E126*F126,2)</f>
        <v>0</v>
      </c>
      <c r="H126" s="57"/>
      <c r="I126" s="56">
        <f>ROUND(E126*H126,2)</f>
        <v>0</v>
      </c>
      <c r="J126" s="57"/>
      <c r="K126" s="56">
        <f>ROUND(E126*J126,2)</f>
        <v>0</v>
      </c>
      <c r="L126" s="56">
        <v>15</v>
      </c>
      <c r="M126" s="56">
        <f>G126*(1+L126/100)</f>
        <v>0</v>
      </c>
      <c r="N126" s="55">
        <v>0</v>
      </c>
      <c r="O126" s="55">
        <f>ROUND(E126*N126,5)</f>
        <v>0</v>
      </c>
      <c r="P126" s="55">
        <v>2.1299999999999999E-3</v>
      </c>
      <c r="Q126" s="55">
        <f>ROUND(E126*P126,5)</f>
        <v>6.8159999999999998E-2</v>
      </c>
      <c r="R126" s="55"/>
      <c r="S126" s="55"/>
      <c r="T126" s="58">
        <v>0.17299999999999999</v>
      </c>
      <c r="U126" s="55">
        <f>ROUND(E126*T126,2)</f>
        <v>5.54</v>
      </c>
      <c r="V126" s="59"/>
      <c r="W126" s="59"/>
      <c r="X126" s="59"/>
      <c r="Y126" s="59"/>
      <c r="Z126" s="59"/>
      <c r="AA126" s="59"/>
      <c r="AB126" s="59"/>
      <c r="AC126" s="59"/>
      <c r="AD126" s="59"/>
      <c r="AE126" s="59" t="s">
        <v>129</v>
      </c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</row>
    <row r="127" spans="1:60" outlineLevel="1" x14ac:dyDescent="0.2">
      <c r="A127" s="53">
        <v>73</v>
      </c>
      <c r="B127" s="53" t="s">
        <v>287</v>
      </c>
      <c r="C127" s="54" t="s">
        <v>288</v>
      </c>
      <c r="D127" s="55" t="s">
        <v>141</v>
      </c>
      <c r="E127" s="56">
        <v>6</v>
      </c>
      <c r="F127" s="11">
        <v>0</v>
      </c>
      <c r="G127" s="56">
        <f>ROUND(E127*F127,2)</f>
        <v>0</v>
      </c>
      <c r="H127" s="57"/>
      <c r="I127" s="56">
        <f>ROUND(E127*H127,2)</f>
        <v>0</v>
      </c>
      <c r="J127" s="57"/>
      <c r="K127" s="56">
        <f>ROUND(E127*J127,2)</f>
        <v>0</v>
      </c>
      <c r="L127" s="56">
        <v>15</v>
      </c>
      <c r="M127" s="56">
        <f>G127*(1+L127/100)</f>
        <v>0</v>
      </c>
      <c r="N127" s="55">
        <v>0</v>
      </c>
      <c r="O127" s="55">
        <f>ROUND(E127*N127,5)</f>
        <v>0</v>
      </c>
      <c r="P127" s="55">
        <v>5.2999999999999998E-4</v>
      </c>
      <c r="Q127" s="55">
        <f>ROUND(E127*P127,5)</f>
        <v>3.1800000000000001E-3</v>
      </c>
      <c r="R127" s="55"/>
      <c r="S127" s="55"/>
      <c r="T127" s="58">
        <v>6.2E-2</v>
      </c>
      <c r="U127" s="55">
        <f>ROUND(E127*T127,2)</f>
        <v>0.37</v>
      </c>
      <c r="V127" s="59"/>
      <c r="W127" s="59"/>
      <c r="X127" s="59"/>
      <c r="Y127" s="59"/>
      <c r="Z127" s="59"/>
      <c r="AA127" s="59"/>
      <c r="AB127" s="59"/>
      <c r="AC127" s="59"/>
      <c r="AD127" s="59"/>
      <c r="AE127" s="59" t="s">
        <v>129</v>
      </c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</row>
    <row r="128" spans="1:60" outlineLevel="1" x14ac:dyDescent="0.2">
      <c r="A128" s="53">
        <v>74</v>
      </c>
      <c r="B128" s="53" t="s">
        <v>289</v>
      </c>
      <c r="C128" s="54" t="s">
        <v>290</v>
      </c>
      <c r="D128" s="55" t="s">
        <v>183</v>
      </c>
      <c r="E128" s="67">
        <v>7.1400000000000005E-2</v>
      </c>
      <c r="F128" s="11">
        <v>0</v>
      </c>
      <c r="G128" s="56">
        <f>ROUND(E128*F128,2)</f>
        <v>0</v>
      </c>
      <c r="H128" s="57"/>
      <c r="I128" s="56">
        <f>ROUND(E128*H128,2)</f>
        <v>0</v>
      </c>
      <c r="J128" s="57"/>
      <c r="K128" s="56">
        <f>ROUND(E128*J128,2)</f>
        <v>0</v>
      </c>
      <c r="L128" s="56">
        <v>15</v>
      </c>
      <c r="M128" s="56">
        <f>G128*(1+L128/100)</f>
        <v>0</v>
      </c>
      <c r="N128" s="55">
        <v>0</v>
      </c>
      <c r="O128" s="55">
        <f>ROUND(E128*N128,5)</f>
        <v>0</v>
      </c>
      <c r="P128" s="55">
        <v>0</v>
      </c>
      <c r="Q128" s="55">
        <f>ROUND(E128*P128,5)</f>
        <v>0</v>
      </c>
      <c r="R128" s="55"/>
      <c r="S128" s="55"/>
      <c r="T128" s="58">
        <v>4.93</v>
      </c>
      <c r="U128" s="55">
        <f>ROUND(E128*T128,2)</f>
        <v>0.35</v>
      </c>
      <c r="V128" s="59"/>
      <c r="W128" s="59"/>
      <c r="X128" s="59"/>
      <c r="Y128" s="59"/>
      <c r="Z128" s="59"/>
      <c r="AA128" s="59"/>
      <c r="AB128" s="59"/>
      <c r="AC128" s="59"/>
      <c r="AD128" s="59"/>
      <c r="AE128" s="59" t="s">
        <v>129</v>
      </c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</row>
    <row r="129" spans="1:60" outlineLevel="1" x14ac:dyDescent="0.2">
      <c r="A129" s="53">
        <v>75</v>
      </c>
      <c r="B129" s="53" t="s">
        <v>291</v>
      </c>
      <c r="C129" s="54" t="s">
        <v>292</v>
      </c>
      <c r="D129" s="55" t="s">
        <v>143</v>
      </c>
      <c r="E129" s="56">
        <v>15</v>
      </c>
      <c r="F129" s="11">
        <v>0</v>
      </c>
      <c r="G129" s="56">
        <f>ROUND(E129*F129,2)</f>
        <v>0</v>
      </c>
      <c r="H129" s="57"/>
      <c r="I129" s="56">
        <f>ROUND(E129*H129,2)</f>
        <v>0</v>
      </c>
      <c r="J129" s="57"/>
      <c r="K129" s="56">
        <f>ROUND(E129*J129,2)</f>
        <v>0</v>
      </c>
      <c r="L129" s="56">
        <v>15</v>
      </c>
      <c r="M129" s="56">
        <f>G129*(1+L129/100)</f>
        <v>0</v>
      </c>
      <c r="N129" s="55">
        <v>5.8E-4</v>
      </c>
      <c r="O129" s="55">
        <f>ROUND(E129*N129,5)</f>
        <v>8.6999999999999994E-3</v>
      </c>
      <c r="P129" s="55">
        <v>0</v>
      </c>
      <c r="Q129" s="55">
        <f>ROUND(E129*P129,5)</f>
        <v>0</v>
      </c>
      <c r="R129" s="55"/>
      <c r="S129" s="55"/>
      <c r="T129" s="58">
        <v>0.6159</v>
      </c>
      <c r="U129" s="55">
        <f>ROUND(E129*T129,2)</f>
        <v>9.24</v>
      </c>
      <c r="V129" s="59"/>
      <c r="W129" s="59"/>
      <c r="X129" s="59"/>
      <c r="Y129" s="59"/>
      <c r="Z129" s="59"/>
      <c r="AA129" s="59"/>
      <c r="AB129" s="59"/>
      <c r="AC129" s="59"/>
      <c r="AD129" s="59"/>
      <c r="AE129" s="59" t="s">
        <v>129</v>
      </c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</row>
    <row r="130" spans="1:60" outlineLevel="1" x14ac:dyDescent="0.2">
      <c r="A130" s="53">
        <v>76</v>
      </c>
      <c r="B130" s="53" t="s">
        <v>572</v>
      </c>
      <c r="C130" s="54" t="s">
        <v>293</v>
      </c>
      <c r="D130" s="55" t="s">
        <v>141</v>
      </c>
      <c r="E130" s="56">
        <v>3</v>
      </c>
      <c r="F130" s="11">
        <v>0</v>
      </c>
      <c r="G130" s="56">
        <f>ROUND(E130*F130,2)</f>
        <v>0</v>
      </c>
      <c r="H130" s="57"/>
      <c r="I130" s="56">
        <f>ROUND(E130*H130,2)</f>
        <v>0</v>
      </c>
      <c r="J130" s="57"/>
      <c r="K130" s="56">
        <f>ROUND(E130*J130,2)</f>
        <v>0</v>
      </c>
      <c r="L130" s="56">
        <v>15</v>
      </c>
      <c r="M130" s="56">
        <f>G130*(1+L130/100)</f>
        <v>0</v>
      </c>
      <c r="N130" s="55">
        <v>9.8999999999999999E-4</v>
      </c>
      <c r="O130" s="55">
        <f>ROUND(E130*N130,5)</f>
        <v>2.97E-3</v>
      </c>
      <c r="P130" s="55">
        <v>0</v>
      </c>
      <c r="Q130" s="55">
        <f>ROUND(E130*P130,5)</f>
        <v>0</v>
      </c>
      <c r="R130" s="55"/>
      <c r="S130" s="55"/>
      <c r="T130" s="58">
        <v>0.66900000000000004</v>
      </c>
      <c r="U130" s="55">
        <f>ROUND(E130*T130,2)</f>
        <v>2.0099999999999998</v>
      </c>
      <c r="V130" s="59"/>
      <c r="W130" s="59"/>
      <c r="X130" s="59"/>
      <c r="Y130" s="59"/>
      <c r="Z130" s="59"/>
      <c r="AA130" s="59"/>
      <c r="AB130" s="59"/>
      <c r="AC130" s="59"/>
      <c r="AD130" s="59"/>
      <c r="AE130" s="59" t="s">
        <v>129</v>
      </c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</row>
    <row r="131" spans="1:60" ht="12.75" customHeight="1" outlineLevel="1" x14ac:dyDescent="0.2">
      <c r="A131" s="53"/>
      <c r="B131" s="53"/>
      <c r="C131" s="69" t="s">
        <v>294</v>
      </c>
      <c r="D131" s="70"/>
      <c r="E131" s="71"/>
      <c r="F131" s="56"/>
      <c r="G131" s="56"/>
      <c r="H131" s="56"/>
      <c r="I131" s="56"/>
      <c r="J131" s="56"/>
      <c r="K131" s="56"/>
      <c r="L131" s="56"/>
      <c r="M131" s="56"/>
      <c r="N131" s="55"/>
      <c r="O131" s="55"/>
      <c r="P131" s="55"/>
      <c r="Q131" s="55"/>
      <c r="R131" s="55"/>
      <c r="S131" s="55"/>
      <c r="T131" s="58"/>
      <c r="U131" s="55"/>
      <c r="V131" s="59"/>
      <c r="W131" s="59"/>
      <c r="X131" s="59"/>
      <c r="Y131" s="59"/>
      <c r="Z131" s="59"/>
      <c r="AA131" s="59"/>
      <c r="AB131" s="59"/>
      <c r="AC131" s="59"/>
      <c r="AD131" s="59"/>
      <c r="AE131" s="59" t="s">
        <v>295</v>
      </c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72" t="str">
        <f>C131</f>
        <v>pozn. Předpokládáme napojovací bod v místě "WC dívky"</v>
      </c>
      <c r="BB131" s="59"/>
      <c r="BC131" s="59"/>
      <c r="BD131" s="59"/>
      <c r="BE131" s="59"/>
      <c r="BF131" s="59"/>
      <c r="BG131" s="59"/>
      <c r="BH131" s="59"/>
    </row>
    <row r="132" spans="1:60" outlineLevel="1" x14ac:dyDescent="0.2">
      <c r="A132" s="53">
        <v>77</v>
      </c>
      <c r="B132" s="53" t="s">
        <v>296</v>
      </c>
      <c r="C132" s="54" t="s">
        <v>297</v>
      </c>
      <c r="D132" s="55" t="s">
        <v>143</v>
      </c>
      <c r="E132" s="56">
        <f>14*3</f>
        <v>42</v>
      </c>
      <c r="F132" s="11">
        <v>0</v>
      </c>
      <c r="G132" s="56">
        <f t="shared" ref="G132:G150" si="14">ROUND(E132*F132,2)</f>
        <v>0</v>
      </c>
      <c r="H132" s="57"/>
      <c r="I132" s="56">
        <f t="shared" ref="I132:I150" si="15">ROUND(E132*H132,2)</f>
        <v>0</v>
      </c>
      <c r="J132" s="57"/>
      <c r="K132" s="56">
        <f t="shared" ref="K132:K150" si="16">ROUND(E132*J132,2)</f>
        <v>0</v>
      </c>
      <c r="L132" s="56">
        <v>15</v>
      </c>
      <c r="M132" s="56">
        <f t="shared" ref="M132:M150" si="17">G132*(1+L132/100)</f>
        <v>0</v>
      </c>
      <c r="N132" s="55">
        <v>4.6000000000000001E-4</v>
      </c>
      <c r="O132" s="55">
        <f t="shared" ref="O132:O150" si="18">ROUND(E132*N132,5)</f>
        <v>1.932E-2</v>
      </c>
      <c r="P132" s="55">
        <v>0</v>
      </c>
      <c r="Q132" s="55">
        <f t="shared" ref="Q132:Q150" si="19">ROUND(E132*P132,5)</f>
        <v>0</v>
      </c>
      <c r="R132" s="55"/>
      <c r="S132" s="55"/>
      <c r="T132" s="58">
        <v>0.52200000000000002</v>
      </c>
      <c r="U132" s="55">
        <f t="shared" ref="U132:U150" si="20">ROUND(E132*T132,2)</f>
        <v>21.92</v>
      </c>
      <c r="V132" s="59"/>
      <c r="W132" s="59"/>
      <c r="X132" s="59"/>
      <c r="Y132" s="59"/>
      <c r="Z132" s="59"/>
      <c r="AA132" s="59"/>
      <c r="AB132" s="59"/>
      <c r="AC132" s="59"/>
      <c r="AD132" s="59"/>
      <c r="AE132" s="59" t="s">
        <v>129</v>
      </c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</row>
    <row r="133" spans="1:60" outlineLevel="1" x14ac:dyDescent="0.2">
      <c r="A133" s="53">
        <v>78</v>
      </c>
      <c r="B133" s="53" t="s">
        <v>574</v>
      </c>
      <c r="C133" s="54" t="s">
        <v>298</v>
      </c>
      <c r="D133" s="55" t="s">
        <v>299</v>
      </c>
      <c r="E133" s="56">
        <v>3</v>
      </c>
      <c r="F133" s="11">
        <v>0</v>
      </c>
      <c r="G133" s="56">
        <f t="shared" si="14"/>
        <v>0</v>
      </c>
      <c r="H133" s="57"/>
      <c r="I133" s="56">
        <f t="shared" si="15"/>
        <v>0</v>
      </c>
      <c r="J133" s="57"/>
      <c r="K133" s="56">
        <f t="shared" si="16"/>
        <v>0</v>
      </c>
      <c r="L133" s="56">
        <v>15</v>
      </c>
      <c r="M133" s="56">
        <f t="shared" si="17"/>
        <v>0</v>
      </c>
      <c r="N133" s="55">
        <v>0</v>
      </c>
      <c r="O133" s="55">
        <f t="shared" si="18"/>
        <v>0</v>
      </c>
      <c r="P133" s="55">
        <v>0</v>
      </c>
      <c r="Q133" s="55">
        <f t="shared" si="19"/>
        <v>0</v>
      </c>
      <c r="R133" s="55"/>
      <c r="S133" s="55"/>
      <c r="T133" s="58">
        <v>0.65566000000000002</v>
      </c>
      <c r="U133" s="55">
        <f t="shared" si="20"/>
        <v>1.97</v>
      </c>
      <c r="V133" s="59"/>
      <c r="W133" s="59"/>
      <c r="X133" s="59"/>
      <c r="Y133" s="59"/>
      <c r="Z133" s="59"/>
      <c r="AA133" s="59"/>
      <c r="AB133" s="59"/>
      <c r="AC133" s="59"/>
      <c r="AD133" s="59"/>
      <c r="AE133" s="59" t="s">
        <v>129</v>
      </c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</row>
    <row r="134" spans="1:60" outlineLevel="1" x14ac:dyDescent="0.2">
      <c r="A134" s="53">
        <v>79</v>
      </c>
      <c r="B134" s="53" t="s">
        <v>300</v>
      </c>
      <c r="C134" s="54" t="s">
        <v>301</v>
      </c>
      <c r="D134" s="55" t="s">
        <v>143</v>
      </c>
      <c r="E134" s="56">
        <v>57</v>
      </c>
      <c r="F134" s="11">
        <v>0</v>
      </c>
      <c r="G134" s="56">
        <f t="shared" si="14"/>
        <v>0</v>
      </c>
      <c r="H134" s="57"/>
      <c r="I134" s="56">
        <f t="shared" si="15"/>
        <v>0</v>
      </c>
      <c r="J134" s="57"/>
      <c r="K134" s="56">
        <f t="shared" si="16"/>
        <v>0</v>
      </c>
      <c r="L134" s="56">
        <v>15</v>
      </c>
      <c r="M134" s="56">
        <f t="shared" si="17"/>
        <v>0</v>
      </c>
      <c r="N134" s="55">
        <v>0</v>
      </c>
      <c r="O134" s="55">
        <f t="shared" si="18"/>
        <v>0</v>
      </c>
      <c r="P134" s="55">
        <v>0</v>
      </c>
      <c r="Q134" s="55">
        <f t="shared" si="19"/>
        <v>0</v>
      </c>
      <c r="R134" s="55"/>
      <c r="S134" s="55"/>
      <c r="T134" s="58">
        <v>8.2000000000000003E-2</v>
      </c>
      <c r="U134" s="55">
        <f t="shared" si="20"/>
        <v>4.67</v>
      </c>
      <c r="V134" s="59"/>
      <c r="W134" s="59"/>
      <c r="X134" s="59"/>
      <c r="Y134" s="59"/>
      <c r="Z134" s="59"/>
      <c r="AA134" s="59"/>
      <c r="AB134" s="59"/>
      <c r="AC134" s="59"/>
      <c r="AD134" s="59"/>
      <c r="AE134" s="59" t="s">
        <v>129</v>
      </c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</row>
    <row r="135" spans="1:60" outlineLevel="1" x14ac:dyDescent="0.2">
      <c r="A135" s="53">
        <v>80</v>
      </c>
      <c r="B135" s="53" t="s">
        <v>302</v>
      </c>
      <c r="C135" s="54" t="s">
        <v>536</v>
      </c>
      <c r="D135" s="55" t="s">
        <v>143</v>
      </c>
      <c r="E135" s="56">
        <v>15</v>
      </c>
      <c r="F135" s="11">
        <v>0</v>
      </c>
      <c r="G135" s="56">
        <f t="shared" si="14"/>
        <v>0</v>
      </c>
      <c r="H135" s="57"/>
      <c r="I135" s="56">
        <f t="shared" si="15"/>
        <v>0</v>
      </c>
      <c r="J135" s="57"/>
      <c r="K135" s="56">
        <f t="shared" si="16"/>
        <v>0</v>
      </c>
      <c r="L135" s="56">
        <v>15</v>
      </c>
      <c r="M135" s="56">
        <f t="shared" si="17"/>
        <v>0</v>
      </c>
      <c r="N135" s="55">
        <v>6.0000000000000002E-5</v>
      </c>
      <c r="O135" s="55">
        <f t="shared" si="18"/>
        <v>8.9999999999999998E-4</v>
      </c>
      <c r="P135" s="55">
        <v>0</v>
      </c>
      <c r="Q135" s="55">
        <f t="shared" si="19"/>
        <v>0</v>
      </c>
      <c r="R135" s="55"/>
      <c r="S135" s="55"/>
      <c r="T135" s="58">
        <v>0.129</v>
      </c>
      <c r="U135" s="55">
        <f t="shared" si="20"/>
        <v>1.94</v>
      </c>
      <c r="V135" s="59"/>
      <c r="W135" s="59"/>
      <c r="X135" s="59"/>
      <c r="Y135" s="59"/>
      <c r="Z135" s="59"/>
      <c r="AA135" s="59"/>
      <c r="AB135" s="59"/>
      <c r="AC135" s="59"/>
      <c r="AD135" s="59"/>
      <c r="AE135" s="59" t="s">
        <v>129</v>
      </c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</row>
    <row r="136" spans="1:60" outlineLevel="1" x14ac:dyDescent="0.2">
      <c r="A136" s="53">
        <v>81</v>
      </c>
      <c r="B136" s="53" t="s">
        <v>303</v>
      </c>
      <c r="C136" s="54" t="s">
        <v>537</v>
      </c>
      <c r="D136" s="55" t="s">
        <v>143</v>
      </c>
      <c r="E136" s="56">
        <f>9*3</f>
        <v>27</v>
      </c>
      <c r="F136" s="11">
        <v>0</v>
      </c>
      <c r="G136" s="56">
        <f t="shared" si="14"/>
        <v>0</v>
      </c>
      <c r="H136" s="57"/>
      <c r="I136" s="56">
        <f t="shared" si="15"/>
        <v>0</v>
      </c>
      <c r="J136" s="57"/>
      <c r="K136" s="56">
        <f t="shared" si="16"/>
        <v>0</v>
      </c>
      <c r="L136" s="56">
        <v>15</v>
      </c>
      <c r="M136" s="56">
        <f t="shared" si="17"/>
        <v>0</v>
      </c>
      <c r="N136" s="55">
        <v>3.0000000000000001E-5</v>
      </c>
      <c r="O136" s="55">
        <f t="shared" si="18"/>
        <v>8.0999999999999996E-4</v>
      </c>
      <c r="P136" s="55">
        <v>0</v>
      </c>
      <c r="Q136" s="55">
        <f t="shared" si="19"/>
        <v>0</v>
      </c>
      <c r="R136" s="55"/>
      <c r="S136" s="55"/>
      <c r="T136" s="58">
        <v>0.129</v>
      </c>
      <c r="U136" s="55">
        <f t="shared" si="20"/>
        <v>3.48</v>
      </c>
      <c r="V136" s="59"/>
      <c r="W136" s="59"/>
      <c r="X136" s="59"/>
      <c r="Y136" s="59"/>
      <c r="Z136" s="59"/>
      <c r="AA136" s="59"/>
      <c r="AB136" s="59"/>
      <c r="AC136" s="59"/>
      <c r="AD136" s="59"/>
      <c r="AE136" s="59" t="s">
        <v>129</v>
      </c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</row>
    <row r="137" spans="1:60" outlineLevel="1" x14ac:dyDescent="0.2">
      <c r="A137" s="53">
        <v>82</v>
      </c>
      <c r="B137" s="53" t="s">
        <v>304</v>
      </c>
      <c r="C137" s="54" t="s">
        <v>538</v>
      </c>
      <c r="D137" s="55" t="s">
        <v>143</v>
      </c>
      <c r="E137" s="56">
        <f>5*3</f>
        <v>15</v>
      </c>
      <c r="F137" s="11">
        <v>0</v>
      </c>
      <c r="G137" s="56">
        <f t="shared" si="14"/>
        <v>0</v>
      </c>
      <c r="H137" s="57"/>
      <c r="I137" s="56">
        <f t="shared" si="15"/>
        <v>0</v>
      </c>
      <c r="J137" s="57"/>
      <c r="K137" s="56">
        <f t="shared" si="16"/>
        <v>0</v>
      </c>
      <c r="L137" s="56">
        <v>15</v>
      </c>
      <c r="M137" s="56">
        <f t="shared" si="17"/>
        <v>0</v>
      </c>
      <c r="N137" s="55">
        <v>5.0000000000000002E-5</v>
      </c>
      <c r="O137" s="55">
        <f t="shared" si="18"/>
        <v>7.5000000000000002E-4</v>
      </c>
      <c r="P137" s="55">
        <v>0</v>
      </c>
      <c r="Q137" s="55">
        <f t="shared" si="19"/>
        <v>0</v>
      </c>
      <c r="R137" s="55"/>
      <c r="S137" s="55"/>
      <c r="T137" s="58">
        <v>0.129</v>
      </c>
      <c r="U137" s="55">
        <f t="shared" si="20"/>
        <v>1.94</v>
      </c>
      <c r="V137" s="59"/>
      <c r="W137" s="59"/>
      <c r="X137" s="59"/>
      <c r="Y137" s="59"/>
      <c r="Z137" s="59"/>
      <c r="AA137" s="59"/>
      <c r="AB137" s="59"/>
      <c r="AC137" s="59"/>
      <c r="AD137" s="59"/>
      <c r="AE137" s="59" t="s">
        <v>129</v>
      </c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</row>
    <row r="138" spans="1:60" outlineLevel="1" x14ac:dyDescent="0.2">
      <c r="A138" s="53">
        <v>83</v>
      </c>
      <c r="B138" s="53" t="s">
        <v>305</v>
      </c>
      <c r="C138" s="54" t="s">
        <v>306</v>
      </c>
      <c r="D138" s="55" t="s">
        <v>141</v>
      </c>
      <c r="E138" s="56">
        <v>21</v>
      </c>
      <c r="F138" s="11">
        <v>0</v>
      </c>
      <c r="G138" s="56">
        <f t="shared" si="14"/>
        <v>0</v>
      </c>
      <c r="H138" s="57"/>
      <c r="I138" s="56">
        <f t="shared" si="15"/>
        <v>0</v>
      </c>
      <c r="J138" s="57"/>
      <c r="K138" s="56">
        <f t="shared" si="16"/>
        <v>0</v>
      </c>
      <c r="L138" s="56">
        <v>15</v>
      </c>
      <c r="M138" s="56">
        <f t="shared" si="17"/>
        <v>0</v>
      </c>
      <c r="N138" s="55">
        <v>0</v>
      </c>
      <c r="O138" s="55">
        <f t="shared" si="18"/>
        <v>0</v>
      </c>
      <c r="P138" s="55">
        <v>0</v>
      </c>
      <c r="Q138" s="55">
        <f t="shared" si="19"/>
        <v>0</v>
      </c>
      <c r="R138" s="55"/>
      <c r="S138" s="55"/>
      <c r="T138" s="58">
        <v>0.42499999999999999</v>
      </c>
      <c r="U138" s="55">
        <f t="shared" si="20"/>
        <v>8.93</v>
      </c>
      <c r="V138" s="59"/>
      <c r="W138" s="59"/>
      <c r="X138" s="59"/>
      <c r="Y138" s="59"/>
      <c r="Z138" s="59"/>
      <c r="AA138" s="59"/>
      <c r="AB138" s="59"/>
      <c r="AC138" s="59"/>
      <c r="AD138" s="59"/>
      <c r="AE138" s="59" t="s">
        <v>129</v>
      </c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</row>
    <row r="139" spans="1:60" outlineLevel="1" x14ac:dyDescent="0.2">
      <c r="A139" s="53">
        <v>84</v>
      </c>
      <c r="B139" s="53" t="s">
        <v>307</v>
      </c>
      <c r="C139" s="54" t="s">
        <v>308</v>
      </c>
      <c r="D139" s="55" t="s">
        <v>141</v>
      </c>
      <c r="E139" s="56">
        <v>15</v>
      </c>
      <c r="F139" s="11">
        <v>0</v>
      </c>
      <c r="G139" s="56">
        <f t="shared" si="14"/>
        <v>0</v>
      </c>
      <c r="H139" s="57"/>
      <c r="I139" s="56">
        <f t="shared" si="15"/>
        <v>0</v>
      </c>
      <c r="J139" s="57"/>
      <c r="K139" s="56">
        <f t="shared" si="16"/>
        <v>0</v>
      </c>
      <c r="L139" s="56">
        <v>15</v>
      </c>
      <c r="M139" s="56">
        <f t="shared" si="17"/>
        <v>0</v>
      </c>
      <c r="N139" s="55">
        <v>4.0000000000000003E-5</v>
      </c>
      <c r="O139" s="55">
        <f t="shared" si="18"/>
        <v>5.9999999999999995E-4</v>
      </c>
      <c r="P139" s="55">
        <v>0</v>
      </c>
      <c r="Q139" s="55">
        <f t="shared" si="19"/>
        <v>0</v>
      </c>
      <c r="R139" s="55"/>
      <c r="S139" s="55"/>
      <c r="T139" s="58">
        <v>0.14499999999999999</v>
      </c>
      <c r="U139" s="55">
        <f t="shared" si="20"/>
        <v>2.1800000000000002</v>
      </c>
      <c r="V139" s="59"/>
      <c r="W139" s="59"/>
      <c r="X139" s="59"/>
      <c r="Y139" s="59"/>
      <c r="Z139" s="59"/>
      <c r="AA139" s="59"/>
      <c r="AB139" s="59"/>
      <c r="AC139" s="59"/>
      <c r="AD139" s="59"/>
      <c r="AE139" s="59" t="s">
        <v>129</v>
      </c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</row>
    <row r="140" spans="1:60" outlineLevel="1" x14ac:dyDescent="0.2">
      <c r="A140" s="53">
        <v>85</v>
      </c>
      <c r="B140" s="53" t="s">
        <v>309</v>
      </c>
      <c r="C140" s="54" t="s">
        <v>310</v>
      </c>
      <c r="D140" s="55" t="s">
        <v>311</v>
      </c>
      <c r="E140" s="56">
        <v>9</v>
      </c>
      <c r="F140" s="11">
        <v>0</v>
      </c>
      <c r="G140" s="56">
        <f t="shared" si="14"/>
        <v>0</v>
      </c>
      <c r="H140" s="57"/>
      <c r="I140" s="56">
        <f t="shared" si="15"/>
        <v>0</v>
      </c>
      <c r="J140" s="57"/>
      <c r="K140" s="56">
        <f t="shared" si="16"/>
        <v>0</v>
      </c>
      <c r="L140" s="56">
        <v>15</v>
      </c>
      <c r="M140" s="56">
        <f t="shared" si="17"/>
        <v>0</v>
      </c>
      <c r="N140" s="55">
        <v>1.48E-3</v>
      </c>
      <c r="O140" s="55">
        <f t="shared" si="18"/>
        <v>1.332E-2</v>
      </c>
      <c r="P140" s="55">
        <v>0</v>
      </c>
      <c r="Q140" s="55">
        <f t="shared" si="19"/>
        <v>0</v>
      </c>
      <c r="R140" s="55"/>
      <c r="S140" s="55"/>
      <c r="T140" s="58">
        <v>0.54</v>
      </c>
      <c r="U140" s="55">
        <f t="shared" si="20"/>
        <v>4.8600000000000003</v>
      </c>
      <c r="V140" s="59"/>
      <c r="W140" s="59"/>
      <c r="X140" s="59"/>
      <c r="Y140" s="59"/>
      <c r="Z140" s="59"/>
      <c r="AA140" s="59"/>
      <c r="AB140" s="59"/>
      <c r="AC140" s="59"/>
      <c r="AD140" s="59"/>
      <c r="AE140" s="59" t="s">
        <v>129</v>
      </c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</row>
    <row r="141" spans="1:60" outlineLevel="1" x14ac:dyDescent="0.2">
      <c r="A141" s="53">
        <v>86</v>
      </c>
      <c r="B141" s="53" t="s">
        <v>312</v>
      </c>
      <c r="C141" s="54" t="s">
        <v>313</v>
      </c>
      <c r="D141" s="55" t="s">
        <v>141</v>
      </c>
      <c r="E141" s="56">
        <v>6</v>
      </c>
      <c r="F141" s="11">
        <v>0</v>
      </c>
      <c r="G141" s="56">
        <f t="shared" si="14"/>
        <v>0</v>
      </c>
      <c r="H141" s="57"/>
      <c r="I141" s="56">
        <f t="shared" si="15"/>
        <v>0</v>
      </c>
      <c r="J141" s="57"/>
      <c r="K141" s="56">
        <f t="shared" si="16"/>
        <v>0</v>
      </c>
      <c r="L141" s="56">
        <v>15</v>
      </c>
      <c r="M141" s="56">
        <f t="shared" si="17"/>
        <v>0</v>
      </c>
      <c r="N141" s="55">
        <v>6.3000000000000003E-4</v>
      </c>
      <c r="O141" s="55">
        <f t="shared" si="18"/>
        <v>3.7799999999999999E-3</v>
      </c>
      <c r="P141" s="55">
        <v>0</v>
      </c>
      <c r="Q141" s="55">
        <f t="shared" si="19"/>
        <v>0</v>
      </c>
      <c r="R141" s="55"/>
      <c r="S141" s="55"/>
      <c r="T141" s="58">
        <v>0.27200000000000002</v>
      </c>
      <c r="U141" s="55">
        <f t="shared" si="20"/>
        <v>1.63</v>
      </c>
      <c r="V141" s="59"/>
      <c r="W141" s="59"/>
      <c r="X141" s="59"/>
      <c r="Y141" s="59"/>
      <c r="Z141" s="59"/>
      <c r="AA141" s="59"/>
      <c r="AB141" s="59"/>
      <c r="AC141" s="59"/>
      <c r="AD141" s="59"/>
      <c r="AE141" s="59" t="s">
        <v>129</v>
      </c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</row>
    <row r="142" spans="1:60" outlineLevel="1" x14ac:dyDescent="0.2">
      <c r="A142" s="53">
        <v>87</v>
      </c>
      <c r="B142" s="53" t="s">
        <v>314</v>
      </c>
      <c r="C142" s="54" t="s">
        <v>315</v>
      </c>
      <c r="D142" s="55" t="s">
        <v>141</v>
      </c>
      <c r="E142" s="56">
        <v>3</v>
      </c>
      <c r="F142" s="11">
        <v>0</v>
      </c>
      <c r="G142" s="56">
        <f t="shared" si="14"/>
        <v>0</v>
      </c>
      <c r="H142" s="57"/>
      <c r="I142" s="56">
        <f t="shared" si="15"/>
        <v>0</v>
      </c>
      <c r="J142" s="57"/>
      <c r="K142" s="56">
        <f t="shared" si="16"/>
        <v>0</v>
      </c>
      <c r="L142" s="56">
        <v>15</v>
      </c>
      <c r="M142" s="56">
        <f t="shared" si="17"/>
        <v>0</v>
      </c>
      <c r="N142" s="55">
        <v>0</v>
      </c>
      <c r="O142" s="55">
        <f t="shared" si="18"/>
        <v>0</v>
      </c>
      <c r="P142" s="55">
        <v>0</v>
      </c>
      <c r="Q142" s="55">
        <f t="shared" si="19"/>
        <v>0</v>
      </c>
      <c r="R142" s="55"/>
      <c r="S142" s="55"/>
      <c r="T142" s="58">
        <v>0.20699999999999999</v>
      </c>
      <c r="U142" s="55">
        <f t="shared" si="20"/>
        <v>0.62</v>
      </c>
      <c r="V142" s="59"/>
      <c r="W142" s="59"/>
      <c r="X142" s="59"/>
      <c r="Y142" s="59"/>
      <c r="Z142" s="59"/>
      <c r="AA142" s="59"/>
      <c r="AB142" s="59"/>
      <c r="AC142" s="59"/>
      <c r="AD142" s="59"/>
      <c r="AE142" s="59" t="s">
        <v>129</v>
      </c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</row>
    <row r="143" spans="1:60" outlineLevel="1" x14ac:dyDescent="0.2">
      <c r="A143" s="53">
        <v>88</v>
      </c>
      <c r="B143" s="53" t="s">
        <v>316</v>
      </c>
      <c r="C143" s="54" t="s">
        <v>317</v>
      </c>
      <c r="D143" s="55" t="s">
        <v>141</v>
      </c>
      <c r="E143" s="56">
        <v>3</v>
      </c>
      <c r="F143" s="11">
        <v>0</v>
      </c>
      <c r="G143" s="56">
        <f t="shared" si="14"/>
        <v>0</v>
      </c>
      <c r="H143" s="57"/>
      <c r="I143" s="56">
        <f t="shared" si="15"/>
        <v>0</v>
      </c>
      <c r="J143" s="57"/>
      <c r="K143" s="56">
        <f t="shared" si="16"/>
        <v>0</v>
      </c>
      <c r="L143" s="56">
        <v>15</v>
      </c>
      <c r="M143" s="56">
        <f t="shared" si="17"/>
        <v>0</v>
      </c>
      <c r="N143" s="55">
        <v>6.0999999999999997E-4</v>
      </c>
      <c r="O143" s="55">
        <f t="shared" si="18"/>
        <v>1.83E-3</v>
      </c>
      <c r="P143" s="55">
        <v>0</v>
      </c>
      <c r="Q143" s="55">
        <f t="shared" si="19"/>
        <v>0</v>
      </c>
      <c r="R143" s="55"/>
      <c r="S143" s="55"/>
      <c r="T143" s="58">
        <v>0.22700000000000001</v>
      </c>
      <c r="U143" s="55">
        <f t="shared" si="20"/>
        <v>0.68</v>
      </c>
      <c r="V143" s="59"/>
      <c r="W143" s="59"/>
      <c r="X143" s="59"/>
      <c r="Y143" s="59"/>
      <c r="Z143" s="59"/>
      <c r="AA143" s="59"/>
      <c r="AB143" s="59"/>
      <c r="AC143" s="59"/>
      <c r="AD143" s="59"/>
      <c r="AE143" s="59" t="s">
        <v>129</v>
      </c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</row>
    <row r="144" spans="1:60" outlineLevel="1" x14ac:dyDescent="0.2">
      <c r="A144" s="53">
        <v>89</v>
      </c>
      <c r="B144" s="53" t="s">
        <v>318</v>
      </c>
      <c r="C144" s="54" t="s">
        <v>319</v>
      </c>
      <c r="D144" s="55" t="s">
        <v>141</v>
      </c>
      <c r="E144" s="56">
        <v>9</v>
      </c>
      <c r="F144" s="11">
        <v>0</v>
      </c>
      <c r="G144" s="56">
        <f t="shared" si="14"/>
        <v>0</v>
      </c>
      <c r="H144" s="57"/>
      <c r="I144" s="56">
        <f t="shared" si="15"/>
        <v>0</v>
      </c>
      <c r="J144" s="57"/>
      <c r="K144" s="56">
        <f t="shared" si="16"/>
        <v>0</v>
      </c>
      <c r="L144" s="56">
        <v>15</v>
      </c>
      <c r="M144" s="56">
        <f t="shared" si="17"/>
        <v>0</v>
      </c>
      <c r="N144" s="55">
        <v>0</v>
      </c>
      <c r="O144" s="55">
        <f t="shared" si="18"/>
        <v>0</v>
      </c>
      <c r="P144" s="55">
        <v>0</v>
      </c>
      <c r="Q144" s="55">
        <f t="shared" si="19"/>
        <v>0</v>
      </c>
      <c r="R144" s="55"/>
      <c r="S144" s="55"/>
      <c r="T144" s="58">
        <v>0.16500000000000001</v>
      </c>
      <c r="U144" s="55">
        <f t="shared" si="20"/>
        <v>1.49</v>
      </c>
      <c r="V144" s="59"/>
      <c r="W144" s="59"/>
      <c r="X144" s="59"/>
      <c r="Y144" s="59"/>
      <c r="Z144" s="59"/>
      <c r="AA144" s="59"/>
      <c r="AB144" s="59"/>
      <c r="AC144" s="59"/>
      <c r="AD144" s="59"/>
      <c r="AE144" s="59" t="s">
        <v>129</v>
      </c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</row>
    <row r="145" spans="1:60" outlineLevel="1" x14ac:dyDescent="0.2">
      <c r="A145" s="53">
        <v>90</v>
      </c>
      <c r="B145" s="53" t="s">
        <v>320</v>
      </c>
      <c r="C145" s="54" t="s">
        <v>321</v>
      </c>
      <c r="D145" s="55" t="s">
        <v>141</v>
      </c>
      <c r="E145" s="56">
        <v>3</v>
      </c>
      <c r="F145" s="11">
        <v>0</v>
      </c>
      <c r="G145" s="56">
        <f t="shared" si="14"/>
        <v>0</v>
      </c>
      <c r="H145" s="57"/>
      <c r="I145" s="56">
        <f t="shared" si="15"/>
        <v>0</v>
      </c>
      <c r="J145" s="57"/>
      <c r="K145" s="56">
        <f t="shared" si="16"/>
        <v>0</v>
      </c>
      <c r="L145" s="56">
        <v>15</v>
      </c>
      <c r="M145" s="56">
        <f t="shared" si="17"/>
        <v>0</v>
      </c>
      <c r="N145" s="55">
        <v>3.8000000000000002E-4</v>
      </c>
      <c r="O145" s="55">
        <f t="shared" si="18"/>
        <v>1.14E-3</v>
      </c>
      <c r="P145" s="55">
        <v>0</v>
      </c>
      <c r="Q145" s="55">
        <f t="shared" si="19"/>
        <v>0</v>
      </c>
      <c r="R145" s="55"/>
      <c r="S145" s="55"/>
      <c r="T145" s="58">
        <v>0.20699999999999999</v>
      </c>
      <c r="U145" s="55">
        <f t="shared" si="20"/>
        <v>0.62</v>
      </c>
      <c r="V145" s="59"/>
      <c r="W145" s="59"/>
      <c r="X145" s="59"/>
      <c r="Y145" s="59"/>
      <c r="Z145" s="59"/>
      <c r="AA145" s="59"/>
      <c r="AB145" s="59"/>
      <c r="AC145" s="59"/>
      <c r="AD145" s="59"/>
      <c r="AE145" s="59" t="s">
        <v>129</v>
      </c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</row>
    <row r="146" spans="1:60" outlineLevel="1" x14ac:dyDescent="0.2">
      <c r="A146" s="53">
        <v>91</v>
      </c>
      <c r="B146" s="53" t="s">
        <v>322</v>
      </c>
      <c r="C146" s="54" t="s">
        <v>323</v>
      </c>
      <c r="D146" s="55" t="s">
        <v>141</v>
      </c>
      <c r="E146" s="56">
        <v>3</v>
      </c>
      <c r="F146" s="11">
        <v>0</v>
      </c>
      <c r="G146" s="56">
        <f t="shared" si="14"/>
        <v>0</v>
      </c>
      <c r="H146" s="57"/>
      <c r="I146" s="56">
        <f t="shared" si="15"/>
        <v>0</v>
      </c>
      <c r="J146" s="57"/>
      <c r="K146" s="56">
        <f t="shared" si="16"/>
        <v>0</v>
      </c>
      <c r="L146" s="56">
        <v>15</v>
      </c>
      <c r="M146" s="56">
        <f t="shared" si="17"/>
        <v>0</v>
      </c>
      <c r="N146" s="55">
        <v>3.8999999999999999E-4</v>
      </c>
      <c r="O146" s="55">
        <f t="shared" si="18"/>
        <v>1.17E-3</v>
      </c>
      <c r="P146" s="55">
        <v>0</v>
      </c>
      <c r="Q146" s="55">
        <f t="shared" si="19"/>
        <v>0</v>
      </c>
      <c r="R146" s="55"/>
      <c r="S146" s="55"/>
      <c r="T146" s="58">
        <v>0.20699999999999999</v>
      </c>
      <c r="U146" s="55">
        <f t="shared" si="20"/>
        <v>0.62</v>
      </c>
      <c r="V146" s="59"/>
      <c r="W146" s="59"/>
      <c r="X146" s="59"/>
      <c r="Y146" s="59"/>
      <c r="Z146" s="59"/>
      <c r="AA146" s="59"/>
      <c r="AB146" s="59"/>
      <c r="AC146" s="59"/>
      <c r="AD146" s="59"/>
      <c r="AE146" s="59" t="s">
        <v>129</v>
      </c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</row>
    <row r="147" spans="1:60" outlineLevel="1" x14ac:dyDescent="0.2">
      <c r="A147" s="53">
        <v>92</v>
      </c>
      <c r="B147" s="53" t="s">
        <v>324</v>
      </c>
      <c r="C147" s="54" t="s">
        <v>325</v>
      </c>
      <c r="D147" s="55" t="s">
        <v>141</v>
      </c>
      <c r="E147" s="56">
        <v>3</v>
      </c>
      <c r="F147" s="11">
        <v>0</v>
      </c>
      <c r="G147" s="56">
        <f t="shared" si="14"/>
        <v>0</v>
      </c>
      <c r="H147" s="57"/>
      <c r="I147" s="56">
        <f t="shared" si="15"/>
        <v>0</v>
      </c>
      <c r="J147" s="57"/>
      <c r="K147" s="56">
        <f t="shared" si="16"/>
        <v>0</v>
      </c>
      <c r="L147" s="56">
        <v>15</v>
      </c>
      <c r="M147" s="56">
        <f t="shared" si="17"/>
        <v>0</v>
      </c>
      <c r="N147" s="55">
        <v>2.0000000000000001E-4</v>
      </c>
      <c r="O147" s="55">
        <f t="shared" si="18"/>
        <v>5.9999999999999995E-4</v>
      </c>
      <c r="P147" s="55">
        <v>0</v>
      </c>
      <c r="Q147" s="55">
        <f t="shared" si="19"/>
        <v>0</v>
      </c>
      <c r="R147" s="55"/>
      <c r="S147" s="55"/>
      <c r="T147" s="58">
        <v>0.20699999999999999</v>
      </c>
      <c r="U147" s="55">
        <f t="shared" si="20"/>
        <v>0.62</v>
      </c>
      <c r="V147" s="59"/>
      <c r="W147" s="59"/>
      <c r="X147" s="59"/>
      <c r="Y147" s="59"/>
      <c r="Z147" s="59"/>
      <c r="AA147" s="59"/>
      <c r="AB147" s="59"/>
      <c r="AC147" s="59"/>
      <c r="AD147" s="59"/>
      <c r="AE147" s="59" t="s">
        <v>129</v>
      </c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</row>
    <row r="148" spans="1:60" outlineLevel="1" x14ac:dyDescent="0.2">
      <c r="A148" s="53">
        <v>93</v>
      </c>
      <c r="B148" s="53" t="s">
        <v>326</v>
      </c>
      <c r="C148" s="54" t="s">
        <v>327</v>
      </c>
      <c r="D148" s="55" t="s">
        <v>143</v>
      </c>
      <c r="E148" s="56">
        <v>57</v>
      </c>
      <c r="F148" s="11">
        <v>0</v>
      </c>
      <c r="G148" s="56">
        <f t="shared" si="14"/>
        <v>0</v>
      </c>
      <c r="H148" s="57"/>
      <c r="I148" s="56">
        <f t="shared" si="15"/>
        <v>0</v>
      </c>
      <c r="J148" s="57"/>
      <c r="K148" s="56">
        <f t="shared" si="16"/>
        <v>0</v>
      </c>
      <c r="L148" s="56">
        <v>15</v>
      </c>
      <c r="M148" s="56">
        <f t="shared" si="17"/>
        <v>0</v>
      </c>
      <c r="N148" s="55">
        <v>1.8000000000000001E-4</v>
      </c>
      <c r="O148" s="55">
        <f t="shared" si="18"/>
        <v>1.026E-2</v>
      </c>
      <c r="P148" s="55">
        <v>0</v>
      </c>
      <c r="Q148" s="55">
        <f t="shared" si="19"/>
        <v>0</v>
      </c>
      <c r="R148" s="55"/>
      <c r="S148" s="55"/>
      <c r="T148" s="58">
        <v>6.7000000000000004E-2</v>
      </c>
      <c r="U148" s="55">
        <f t="shared" si="20"/>
        <v>3.82</v>
      </c>
      <c r="V148" s="59"/>
      <c r="W148" s="59"/>
      <c r="X148" s="59"/>
      <c r="Y148" s="59"/>
      <c r="Z148" s="59"/>
      <c r="AA148" s="59"/>
      <c r="AB148" s="59"/>
      <c r="AC148" s="59"/>
      <c r="AD148" s="59"/>
      <c r="AE148" s="59" t="s">
        <v>129</v>
      </c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</row>
    <row r="149" spans="1:60" outlineLevel="1" x14ac:dyDescent="0.2">
      <c r="A149" s="53">
        <v>94</v>
      </c>
      <c r="B149" s="53" t="s">
        <v>328</v>
      </c>
      <c r="C149" s="54" t="s">
        <v>329</v>
      </c>
      <c r="D149" s="55" t="s">
        <v>143</v>
      </c>
      <c r="E149" s="56">
        <v>57</v>
      </c>
      <c r="F149" s="11">
        <v>0</v>
      </c>
      <c r="G149" s="56">
        <f t="shared" si="14"/>
        <v>0</v>
      </c>
      <c r="H149" s="57"/>
      <c r="I149" s="56">
        <f t="shared" si="15"/>
        <v>0</v>
      </c>
      <c r="J149" s="57"/>
      <c r="K149" s="56">
        <f t="shared" si="16"/>
        <v>0</v>
      </c>
      <c r="L149" s="56">
        <v>15</v>
      </c>
      <c r="M149" s="56">
        <f t="shared" si="17"/>
        <v>0</v>
      </c>
      <c r="N149" s="55">
        <v>1.0000000000000001E-5</v>
      </c>
      <c r="O149" s="55">
        <f t="shared" si="18"/>
        <v>5.6999999999999998E-4</v>
      </c>
      <c r="P149" s="55">
        <v>0</v>
      </c>
      <c r="Q149" s="55">
        <f t="shared" si="19"/>
        <v>0</v>
      </c>
      <c r="R149" s="55"/>
      <c r="S149" s="55"/>
      <c r="T149" s="58">
        <v>6.2E-2</v>
      </c>
      <c r="U149" s="55">
        <f t="shared" si="20"/>
        <v>3.53</v>
      </c>
      <c r="V149" s="59"/>
      <c r="W149" s="59"/>
      <c r="X149" s="59"/>
      <c r="Y149" s="59"/>
      <c r="Z149" s="59"/>
      <c r="AA149" s="59"/>
      <c r="AB149" s="59"/>
      <c r="AC149" s="59"/>
      <c r="AD149" s="59"/>
      <c r="AE149" s="59" t="s">
        <v>129</v>
      </c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</row>
    <row r="150" spans="1:60" outlineLevel="1" x14ac:dyDescent="0.2">
      <c r="A150" s="53">
        <v>95</v>
      </c>
      <c r="B150" s="53" t="s">
        <v>330</v>
      </c>
      <c r="C150" s="54" t="s">
        <v>331</v>
      </c>
      <c r="D150" s="55" t="s">
        <v>0</v>
      </c>
      <c r="E150" s="67">
        <f>SUM(G126:G149)*0.01</f>
        <v>0</v>
      </c>
      <c r="F150" s="11">
        <v>0</v>
      </c>
      <c r="G150" s="56">
        <f t="shared" si="14"/>
        <v>0</v>
      </c>
      <c r="H150" s="57"/>
      <c r="I150" s="56">
        <f t="shared" si="15"/>
        <v>0</v>
      </c>
      <c r="J150" s="57"/>
      <c r="K150" s="56">
        <f t="shared" si="16"/>
        <v>0</v>
      </c>
      <c r="L150" s="56">
        <v>15</v>
      </c>
      <c r="M150" s="56">
        <f t="shared" si="17"/>
        <v>0</v>
      </c>
      <c r="N150" s="55">
        <v>0</v>
      </c>
      <c r="O150" s="55">
        <f t="shared" si="18"/>
        <v>0</v>
      </c>
      <c r="P150" s="55">
        <v>0</v>
      </c>
      <c r="Q150" s="55">
        <f t="shared" si="19"/>
        <v>0</v>
      </c>
      <c r="R150" s="55"/>
      <c r="S150" s="55"/>
      <c r="T150" s="58">
        <v>0</v>
      </c>
      <c r="U150" s="55">
        <f t="shared" si="20"/>
        <v>0</v>
      </c>
      <c r="V150" s="59"/>
      <c r="W150" s="59"/>
      <c r="X150" s="59"/>
      <c r="Y150" s="59"/>
      <c r="Z150" s="59"/>
      <c r="AA150" s="59"/>
      <c r="AB150" s="59"/>
      <c r="AC150" s="59"/>
      <c r="AD150" s="59"/>
      <c r="AE150" s="59" t="s">
        <v>129</v>
      </c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</row>
    <row r="151" spans="1:60" x14ac:dyDescent="0.2">
      <c r="A151" s="43" t="s">
        <v>126</v>
      </c>
      <c r="B151" s="44" t="s">
        <v>82</v>
      </c>
      <c r="C151" s="45" t="s">
        <v>83</v>
      </c>
      <c r="D151" s="46"/>
      <c r="E151" s="47"/>
      <c r="F151" s="48"/>
      <c r="G151" s="49">
        <f>SUM(G152:G200)</f>
        <v>0</v>
      </c>
      <c r="H151" s="63"/>
      <c r="I151" s="63">
        <f>SUM(I152:I200)</f>
        <v>0</v>
      </c>
      <c r="J151" s="63"/>
      <c r="K151" s="63">
        <f>SUM(K152:K200)</f>
        <v>0</v>
      </c>
      <c r="L151" s="63"/>
      <c r="M151" s="63">
        <f>SUM(M152:M200)</f>
        <v>9089.5999999999985</v>
      </c>
      <c r="N151" s="64"/>
      <c r="O151" s="64">
        <f>SUM(O152:O200)</f>
        <v>0.72102999999999995</v>
      </c>
      <c r="P151" s="64"/>
      <c r="Q151" s="64">
        <f>SUM(Q152:Q200)</f>
        <v>3.3278699999999999</v>
      </c>
      <c r="R151" s="64"/>
      <c r="S151" s="64"/>
      <c r="T151" s="65"/>
      <c r="U151" s="64">
        <f>SUM(U152:U200)</f>
        <v>115.94</v>
      </c>
      <c r="AE151" s="22" t="s">
        <v>127</v>
      </c>
    </row>
    <row r="152" spans="1:60" outlineLevel="1" x14ac:dyDescent="0.2">
      <c r="A152" s="53">
        <v>96</v>
      </c>
      <c r="B152" s="53" t="s">
        <v>332</v>
      </c>
      <c r="C152" s="54" t="s">
        <v>333</v>
      </c>
      <c r="D152" s="55" t="s">
        <v>299</v>
      </c>
      <c r="E152" s="56">
        <v>11</v>
      </c>
      <c r="F152" s="11">
        <v>0</v>
      </c>
      <c r="G152" s="56">
        <f>ROUND(E152*F152,2)</f>
        <v>0</v>
      </c>
      <c r="H152" s="57"/>
      <c r="I152" s="56">
        <f>ROUND(E152*H152,2)</f>
        <v>0</v>
      </c>
      <c r="J152" s="57"/>
      <c r="K152" s="56">
        <f>ROUND(E152*J152,2)</f>
        <v>0</v>
      </c>
      <c r="L152" s="56">
        <v>15</v>
      </c>
      <c r="M152" s="56">
        <f>G152*(1+L152/100)</f>
        <v>0</v>
      </c>
      <c r="N152" s="55">
        <v>0</v>
      </c>
      <c r="O152" s="55">
        <f>ROUND(E152*N152,5)</f>
        <v>0</v>
      </c>
      <c r="P152" s="55">
        <v>3.4200000000000001E-2</v>
      </c>
      <c r="Q152" s="55">
        <f>ROUND(E152*P152,5)</f>
        <v>0.37619999999999998</v>
      </c>
      <c r="R152" s="55"/>
      <c r="S152" s="55"/>
      <c r="T152" s="58">
        <v>0.46500000000000002</v>
      </c>
      <c r="U152" s="55">
        <f>ROUND(E152*T152,2)</f>
        <v>5.12</v>
      </c>
      <c r="V152" s="59"/>
      <c r="W152" s="59"/>
      <c r="X152" s="59"/>
      <c r="Y152" s="59"/>
      <c r="Z152" s="59"/>
      <c r="AA152" s="59"/>
      <c r="AB152" s="59"/>
      <c r="AC152" s="59"/>
      <c r="AD152" s="59"/>
      <c r="AE152" s="59" t="s">
        <v>129</v>
      </c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</row>
    <row r="153" spans="1:60" ht="10.7" customHeight="1" outlineLevel="1" x14ac:dyDescent="0.2">
      <c r="A153" s="53"/>
      <c r="B153" s="53"/>
      <c r="C153" s="60" t="s">
        <v>334</v>
      </c>
      <c r="D153" s="61"/>
      <c r="E153" s="73">
        <v>11</v>
      </c>
      <c r="F153" s="56"/>
      <c r="G153" s="56"/>
      <c r="H153" s="56"/>
      <c r="I153" s="56"/>
      <c r="J153" s="56"/>
      <c r="K153" s="56"/>
      <c r="L153" s="56"/>
      <c r="M153" s="56"/>
      <c r="N153" s="55"/>
      <c r="O153" s="55"/>
      <c r="P153" s="55"/>
      <c r="Q153" s="55"/>
      <c r="R153" s="55"/>
      <c r="S153" s="55"/>
      <c r="T153" s="58"/>
      <c r="U153" s="55"/>
      <c r="V153" s="59"/>
      <c r="W153" s="59"/>
      <c r="X153" s="59"/>
      <c r="Y153" s="59"/>
      <c r="Z153" s="59"/>
      <c r="AA153" s="59"/>
      <c r="AB153" s="59"/>
      <c r="AC153" s="59"/>
      <c r="AD153" s="59"/>
      <c r="AE153" s="59" t="s">
        <v>132</v>
      </c>
      <c r="AF153" s="59">
        <v>0</v>
      </c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</row>
    <row r="154" spans="1:60" outlineLevel="1" x14ac:dyDescent="0.2">
      <c r="A154" s="53">
        <v>97</v>
      </c>
      <c r="B154" s="53" t="s">
        <v>335</v>
      </c>
      <c r="C154" s="54" t="s">
        <v>336</v>
      </c>
      <c r="D154" s="55" t="s">
        <v>299</v>
      </c>
      <c r="E154" s="56">
        <v>1</v>
      </c>
      <c r="F154" s="11">
        <v>0</v>
      </c>
      <c r="G154" s="56">
        <f>ROUND(E154*F154,2)</f>
        <v>0</v>
      </c>
      <c r="H154" s="57"/>
      <c r="I154" s="56">
        <f>ROUND(E154*H154,2)</f>
        <v>0</v>
      </c>
      <c r="J154" s="57"/>
      <c r="K154" s="56">
        <f>ROUND(E154*J154,2)</f>
        <v>0</v>
      </c>
      <c r="L154" s="56">
        <v>15</v>
      </c>
      <c r="M154" s="56">
        <f>G154*(1+L154/100)</f>
        <v>0</v>
      </c>
      <c r="N154" s="55">
        <v>0</v>
      </c>
      <c r="O154" s="55">
        <f>ROUND(E154*N154,5)</f>
        <v>0</v>
      </c>
      <c r="P154" s="55">
        <v>1.7600000000000001E-2</v>
      </c>
      <c r="Q154" s="55">
        <f>ROUND(E154*P154,5)</f>
        <v>1.7600000000000001E-2</v>
      </c>
      <c r="R154" s="55"/>
      <c r="S154" s="55"/>
      <c r="T154" s="58">
        <v>0.56899999999999995</v>
      </c>
      <c r="U154" s="55">
        <f>ROUND(E154*T154,2)</f>
        <v>0.56999999999999995</v>
      </c>
      <c r="V154" s="59"/>
      <c r="W154" s="59"/>
      <c r="X154" s="59"/>
      <c r="Y154" s="59"/>
      <c r="Z154" s="59"/>
      <c r="AA154" s="59"/>
      <c r="AB154" s="59"/>
      <c r="AC154" s="59"/>
      <c r="AD154" s="59"/>
      <c r="AE154" s="59" t="s">
        <v>129</v>
      </c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</row>
    <row r="155" spans="1:60" outlineLevel="1" x14ac:dyDescent="0.2">
      <c r="A155" s="53">
        <v>98</v>
      </c>
      <c r="B155" s="53" t="s">
        <v>337</v>
      </c>
      <c r="C155" s="54" t="s">
        <v>338</v>
      </c>
      <c r="D155" s="55" t="s">
        <v>299</v>
      </c>
      <c r="E155" s="56">
        <v>7</v>
      </c>
      <c r="F155" s="11">
        <v>0</v>
      </c>
      <c r="G155" s="56">
        <f>ROUND(E155*F155,2)</f>
        <v>0</v>
      </c>
      <c r="H155" s="57"/>
      <c r="I155" s="56">
        <f>ROUND(E155*H155,2)</f>
        <v>0</v>
      </c>
      <c r="J155" s="57"/>
      <c r="K155" s="56">
        <f>ROUND(E155*J155,2)</f>
        <v>0</v>
      </c>
      <c r="L155" s="56">
        <v>15</v>
      </c>
      <c r="M155" s="56">
        <f>G155*(1+L155/100)</f>
        <v>0</v>
      </c>
      <c r="N155" s="55">
        <v>0</v>
      </c>
      <c r="O155" s="55">
        <f>ROUND(E155*N155,5)</f>
        <v>0</v>
      </c>
      <c r="P155" s="55">
        <v>1.9460000000000002E-2</v>
      </c>
      <c r="Q155" s="55">
        <f>ROUND(E155*P155,5)</f>
        <v>0.13622000000000001</v>
      </c>
      <c r="R155" s="55"/>
      <c r="S155" s="55"/>
      <c r="T155" s="58">
        <v>0.38200000000000001</v>
      </c>
      <c r="U155" s="55">
        <f>ROUND(E155*T155,2)</f>
        <v>2.67</v>
      </c>
      <c r="V155" s="59"/>
      <c r="W155" s="59"/>
      <c r="X155" s="59"/>
      <c r="Y155" s="59"/>
      <c r="Z155" s="59"/>
      <c r="AA155" s="59"/>
      <c r="AB155" s="59"/>
      <c r="AC155" s="59"/>
      <c r="AD155" s="59"/>
      <c r="AE155" s="59" t="s">
        <v>129</v>
      </c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</row>
    <row r="156" spans="1:60" ht="10.7" customHeight="1" outlineLevel="1" x14ac:dyDescent="0.2">
      <c r="A156" s="53"/>
      <c r="B156" s="53"/>
      <c r="C156" s="60" t="s">
        <v>339</v>
      </c>
      <c r="D156" s="61"/>
      <c r="E156" s="62">
        <v>7</v>
      </c>
      <c r="F156" s="56"/>
      <c r="G156" s="56"/>
      <c r="H156" s="56"/>
      <c r="I156" s="56"/>
      <c r="J156" s="56"/>
      <c r="K156" s="56"/>
      <c r="L156" s="56"/>
      <c r="M156" s="56"/>
      <c r="N156" s="55"/>
      <c r="O156" s="55"/>
      <c r="P156" s="55"/>
      <c r="Q156" s="55"/>
      <c r="R156" s="55"/>
      <c r="S156" s="55"/>
      <c r="T156" s="58"/>
      <c r="U156" s="55"/>
      <c r="V156" s="59"/>
      <c r="W156" s="59"/>
      <c r="X156" s="59"/>
      <c r="Y156" s="59"/>
      <c r="Z156" s="59"/>
      <c r="AA156" s="59"/>
      <c r="AB156" s="59"/>
      <c r="AC156" s="59"/>
      <c r="AD156" s="59"/>
      <c r="AE156" s="59" t="s">
        <v>132</v>
      </c>
      <c r="AF156" s="59">
        <v>0</v>
      </c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</row>
    <row r="157" spans="1:60" outlineLevel="1" x14ac:dyDescent="0.2">
      <c r="A157" s="53">
        <v>99</v>
      </c>
      <c r="B157" s="53" t="s">
        <v>340</v>
      </c>
      <c r="C157" s="54" t="s">
        <v>341</v>
      </c>
      <c r="D157" s="55" t="s">
        <v>299</v>
      </c>
      <c r="E157" s="56">
        <v>7</v>
      </c>
      <c r="F157" s="11">
        <v>0</v>
      </c>
      <c r="G157" s="56">
        <f>ROUND(E157*F157,2)</f>
        <v>0</v>
      </c>
      <c r="H157" s="57"/>
      <c r="I157" s="56">
        <f>ROUND(E157*H157,2)</f>
        <v>0</v>
      </c>
      <c r="J157" s="57"/>
      <c r="K157" s="56">
        <f>ROUND(E157*J157,2)</f>
        <v>0</v>
      </c>
      <c r="L157" s="56">
        <v>15</v>
      </c>
      <c r="M157" s="56">
        <f>G157*(1+L157/100)</f>
        <v>0</v>
      </c>
      <c r="N157" s="55">
        <v>0</v>
      </c>
      <c r="O157" s="55">
        <f>ROUND(E157*N157,5)</f>
        <v>0</v>
      </c>
      <c r="P157" s="55">
        <v>1.56E-3</v>
      </c>
      <c r="Q157" s="55">
        <f>ROUND(E157*P157,5)</f>
        <v>1.0919999999999999E-2</v>
      </c>
      <c r="R157" s="55"/>
      <c r="S157" s="55"/>
      <c r="T157" s="58">
        <v>0.217</v>
      </c>
      <c r="U157" s="55">
        <f>ROUND(E157*T157,2)</f>
        <v>1.52</v>
      </c>
      <c r="V157" s="59"/>
      <c r="W157" s="59"/>
      <c r="X157" s="59"/>
      <c r="Y157" s="59"/>
      <c r="Z157" s="59"/>
      <c r="AA157" s="59"/>
      <c r="AB157" s="59"/>
      <c r="AC157" s="59"/>
      <c r="AD157" s="59"/>
      <c r="AE157" s="59" t="s">
        <v>129</v>
      </c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</row>
    <row r="158" spans="1:60" ht="10.7" customHeight="1" outlineLevel="1" x14ac:dyDescent="0.2">
      <c r="A158" s="53"/>
      <c r="B158" s="53"/>
      <c r="C158" s="60" t="s">
        <v>339</v>
      </c>
      <c r="D158" s="61"/>
      <c r="E158" s="62">
        <v>7</v>
      </c>
      <c r="F158" s="56"/>
      <c r="G158" s="56"/>
      <c r="H158" s="56"/>
      <c r="I158" s="56"/>
      <c r="J158" s="56"/>
      <c r="K158" s="56"/>
      <c r="L158" s="56"/>
      <c r="M158" s="56"/>
      <c r="N158" s="55"/>
      <c r="O158" s="55"/>
      <c r="P158" s="55"/>
      <c r="Q158" s="55"/>
      <c r="R158" s="55"/>
      <c r="S158" s="55"/>
      <c r="T158" s="58"/>
      <c r="U158" s="55"/>
      <c r="V158" s="59"/>
      <c r="W158" s="59"/>
      <c r="X158" s="59"/>
      <c r="Y158" s="59"/>
      <c r="Z158" s="59"/>
      <c r="AA158" s="59"/>
      <c r="AB158" s="59"/>
      <c r="AC158" s="59"/>
      <c r="AD158" s="59"/>
      <c r="AE158" s="59" t="s">
        <v>132</v>
      </c>
      <c r="AF158" s="59">
        <v>0</v>
      </c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</row>
    <row r="159" spans="1:60" outlineLevel="1" x14ac:dyDescent="0.2">
      <c r="A159" s="53">
        <v>100</v>
      </c>
      <c r="B159" s="53" t="s">
        <v>342</v>
      </c>
      <c r="C159" s="54" t="s">
        <v>343</v>
      </c>
      <c r="D159" s="55" t="s">
        <v>299</v>
      </c>
      <c r="E159" s="56">
        <v>1</v>
      </c>
      <c r="F159" s="11">
        <v>0</v>
      </c>
      <c r="G159" s="56">
        <f>ROUND(E159*F159,2)</f>
        <v>0</v>
      </c>
      <c r="H159" s="57"/>
      <c r="I159" s="56">
        <f>ROUND(E159*H159,2)</f>
        <v>0</v>
      </c>
      <c r="J159" s="57"/>
      <c r="K159" s="56">
        <f>ROUND(E159*J159,2)</f>
        <v>0</v>
      </c>
      <c r="L159" s="56">
        <v>15</v>
      </c>
      <c r="M159" s="56">
        <f>G159*(1+L159/100)</f>
        <v>0</v>
      </c>
      <c r="N159" s="55">
        <v>0</v>
      </c>
      <c r="O159" s="55">
        <f>ROUND(E159*N159,5)</f>
        <v>0</v>
      </c>
      <c r="P159" s="55">
        <v>8.5999999999999998E-4</v>
      </c>
      <c r="Q159" s="55">
        <f>ROUND(E159*P159,5)</f>
        <v>8.5999999999999998E-4</v>
      </c>
      <c r="R159" s="55"/>
      <c r="S159" s="55"/>
      <c r="T159" s="58">
        <v>0.222</v>
      </c>
      <c r="U159" s="55">
        <f>ROUND(E159*T159,2)</f>
        <v>0.22</v>
      </c>
      <c r="V159" s="59"/>
      <c r="W159" s="59"/>
      <c r="X159" s="59"/>
      <c r="Y159" s="59"/>
      <c r="Z159" s="59"/>
      <c r="AA159" s="59"/>
      <c r="AB159" s="59"/>
      <c r="AC159" s="59"/>
      <c r="AD159" s="59"/>
      <c r="AE159" s="59" t="s">
        <v>129</v>
      </c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</row>
    <row r="160" spans="1:60" outlineLevel="1" x14ac:dyDescent="0.2">
      <c r="A160" s="53">
        <v>101</v>
      </c>
      <c r="B160" s="53" t="s">
        <v>344</v>
      </c>
      <c r="C160" s="54" t="s">
        <v>345</v>
      </c>
      <c r="D160" s="55" t="s">
        <v>141</v>
      </c>
      <c r="E160" s="56">
        <v>8</v>
      </c>
      <c r="F160" s="11">
        <v>0</v>
      </c>
      <c r="G160" s="56">
        <f>ROUND(E160*F160,2)</f>
        <v>0</v>
      </c>
      <c r="H160" s="57"/>
      <c r="I160" s="56">
        <f>ROUND(E160*H160,2)</f>
        <v>0</v>
      </c>
      <c r="J160" s="57"/>
      <c r="K160" s="56">
        <f>ROUND(E160*J160,2)</f>
        <v>0</v>
      </c>
      <c r="L160" s="56">
        <v>15</v>
      </c>
      <c r="M160" s="56">
        <f>G160*(1+L160/100)</f>
        <v>0</v>
      </c>
      <c r="N160" s="55">
        <v>0</v>
      </c>
      <c r="O160" s="55">
        <f>ROUND(E160*N160,5)</f>
        <v>0</v>
      </c>
      <c r="P160" s="55">
        <v>8.4999999999999995E-4</v>
      </c>
      <c r="Q160" s="55">
        <f>ROUND(E160*P160,5)</f>
        <v>6.7999999999999996E-3</v>
      </c>
      <c r="R160" s="55"/>
      <c r="S160" s="55"/>
      <c r="T160" s="58">
        <v>3.7999999999999999E-2</v>
      </c>
      <c r="U160" s="55">
        <f>ROUND(E160*T160,2)</f>
        <v>0.3</v>
      </c>
      <c r="V160" s="59"/>
      <c r="W160" s="59"/>
      <c r="X160" s="59"/>
      <c r="Y160" s="59"/>
      <c r="Z160" s="59"/>
      <c r="AA160" s="59"/>
      <c r="AB160" s="59"/>
      <c r="AC160" s="59"/>
      <c r="AD160" s="59"/>
      <c r="AE160" s="59" t="s">
        <v>129</v>
      </c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</row>
    <row r="161" spans="1:60" ht="10.7" customHeight="1" outlineLevel="1" x14ac:dyDescent="0.2">
      <c r="A161" s="53"/>
      <c r="B161" s="53"/>
      <c r="C161" s="60" t="s">
        <v>346</v>
      </c>
      <c r="D161" s="61"/>
      <c r="E161" s="62">
        <v>8</v>
      </c>
      <c r="F161" s="56"/>
      <c r="G161" s="56"/>
      <c r="H161" s="56"/>
      <c r="I161" s="56"/>
      <c r="J161" s="56"/>
      <c r="K161" s="56"/>
      <c r="L161" s="56"/>
      <c r="M161" s="56"/>
      <c r="N161" s="55"/>
      <c r="O161" s="55"/>
      <c r="P161" s="55"/>
      <c r="Q161" s="55"/>
      <c r="R161" s="55"/>
      <c r="S161" s="55"/>
      <c r="T161" s="58"/>
      <c r="U161" s="55"/>
      <c r="V161" s="59"/>
      <c r="W161" s="59"/>
      <c r="X161" s="59"/>
      <c r="Y161" s="59"/>
      <c r="Z161" s="59"/>
      <c r="AA161" s="59"/>
      <c r="AB161" s="59"/>
      <c r="AC161" s="59"/>
      <c r="AD161" s="59"/>
      <c r="AE161" s="59" t="s">
        <v>132</v>
      </c>
      <c r="AF161" s="59">
        <v>0</v>
      </c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</row>
    <row r="162" spans="1:60" outlineLevel="1" x14ac:dyDescent="0.2">
      <c r="A162" s="53">
        <v>102</v>
      </c>
      <c r="B162" s="53" t="s">
        <v>347</v>
      </c>
      <c r="C162" s="54" t="s">
        <v>348</v>
      </c>
      <c r="D162" s="55" t="s">
        <v>141</v>
      </c>
      <c r="E162" s="56">
        <v>11</v>
      </c>
      <c r="F162" s="11">
        <v>0</v>
      </c>
      <c r="G162" s="56">
        <f>ROUND(E162*F162,2)</f>
        <v>0</v>
      </c>
      <c r="H162" s="57"/>
      <c r="I162" s="56">
        <f>ROUND(E162*H162,2)</f>
        <v>0</v>
      </c>
      <c r="J162" s="57"/>
      <c r="K162" s="56">
        <f>ROUND(E162*J162,2)</f>
        <v>0</v>
      </c>
      <c r="L162" s="56">
        <v>15</v>
      </c>
      <c r="M162" s="56">
        <f>G162*(1+L162/100)</f>
        <v>0</v>
      </c>
      <c r="N162" s="55">
        <v>0</v>
      </c>
      <c r="O162" s="55">
        <f>ROUND(E162*N162,5)</f>
        <v>0</v>
      </c>
      <c r="P162" s="55">
        <v>4.8999999999999998E-4</v>
      </c>
      <c r="Q162" s="55">
        <f>ROUND(E162*P162,5)</f>
        <v>5.3899999999999998E-3</v>
      </c>
      <c r="R162" s="55"/>
      <c r="S162" s="55"/>
      <c r="T162" s="58">
        <v>0.114</v>
      </c>
      <c r="U162" s="55">
        <f>ROUND(E162*T162,2)</f>
        <v>1.25</v>
      </c>
      <c r="V162" s="59"/>
      <c r="W162" s="59"/>
      <c r="X162" s="59"/>
      <c r="Y162" s="59"/>
      <c r="Z162" s="59"/>
      <c r="AA162" s="59"/>
      <c r="AB162" s="59"/>
      <c r="AC162" s="59"/>
      <c r="AD162" s="59"/>
      <c r="AE162" s="59" t="s">
        <v>129</v>
      </c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</row>
    <row r="163" spans="1:60" ht="10.7" customHeight="1" outlineLevel="1" x14ac:dyDescent="0.2">
      <c r="A163" s="53"/>
      <c r="B163" s="53"/>
      <c r="C163" s="60" t="s">
        <v>334</v>
      </c>
      <c r="D163" s="61"/>
      <c r="E163" s="62">
        <v>11</v>
      </c>
      <c r="F163" s="56"/>
      <c r="G163" s="56"/>
      <c r="H163" s="56"/>
      <c r="I163" s="56"/>
      <c r="J163" s="56"/>
      <c r="K163" s="56"/>
      <c r="L163" s="56"/>
      <c r="M163" s="56"/>
      <c r="N163" s="55"/>
      <c r="O163" s="55"/>
      <c r="P163" s="55"/>
      <c r="Q163" s="55"/>
      <c r="R163" s="55"/>
      <c r="S163" s="55"/>
      <c r="T163" s="58"/>
      <c r="U163" s="55"/>
      <c r="V163" s="59"/>
      <c r="W163" s="59"/>
      <c r="X163" s="59"/>
      <c r="Y163" s="59"/>
      <c r="Z163" s="59"/>
      <c r="AA163" s="59"/>
      <c r="AB163" s="59"/>
      <c r="AC163" s="59"/>
      <c r="AD163" s="59"/>
      <c r="AE163" s="59" t="s">
        <v>132</v>
      </c>
      <c r="AF163" s="59">
        <v>0</v>
      </c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</row>
    <row r="164" spans="1:60" outlineLevel="1" x14ac:dyDescent="0.2">
      <c r="A164" s="53">
        <v>103</v>
      </c>
      <c r="B164" s="53" t="s">
        <v>349</v>
      </c>
      <c r="C164" s="54" t="s">
        <v>350</v>
      </c>
      <c r="D164" s="55" t="s">
        <v>299</v>
      </c>
      <c r="E164" s="56">
        <v>4</v>
      </c>
      <c r="F164" s="11">
        <v>0</v>
      </c>
      <c r="G164" s="56">
        <f>ROUND(E164*F164,2)</f>
        <v>0</v>
      </c>
      <c r="H164" s="57"/>
      <c r="I164" s="56">
        <f>ROUND(E164*H164,2)</f>
        <v>0</v>
      </c>
      <c r="J164" s="57"/>
      <c r="K164" s="56">
        <f>ROUND(E164*J164,2)</f>
        <v>0</v>
      </c>
      <c r="L164" s="56">
        <v>15</v>
      </c>
      <c r="M164" s="56">
        <f>G164*(1+L164/100)</f>
        <v>0</v>
      </c>
      <c r="N164" s="55">
        <v>0</v>
      </c>
      <c r="O164" s="55">
        <f>ROUND(E164*N164,5)</f>
        <v>0</v>
      </c>
      <c r="P164" s="55">
        <v>0.69347000000000003</v>
      </c>
      <c r="Q164" s="55">
        <f>ROUND(E164*P164,5)</f>
        <v>2.7738800000000001</v>
      </c>
      <c r="R164" s="55"/>
      <c r="S164" s="55"/>
      <c r="T164" s="58">
        <v>2.6989999999999998</v>
      </c>
      <c r="U164" s="55">
        <f>ROUND(E164*T164,2)</f>
        <v>10.8</v>
      </c>
      <c r="V164" s="59"/>
      <c r="W164" s="59"/>
      <c r="X164" s="59"/>
      <c r="Y164" s="59"/>
      <c r="Z164" s="59"/>
      <c r="AA164" s="59"/>
      <c r="AB164" s="59"/>
      <c r="AC164" s="59"/>
      <c r="AD164" s="59"/>
      <c r="AE164" s="59" t="s">
        <v>129</v>
      </c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</row>
    <row r="165" spans="1:60" outlineLevel="1" x14ac:dyDescent="0.2">
      <c r="A165" s="53">
        <v>104</v>
      </c>
      <c r="B165" s="53" t="s">
        <v>351</v>
      </c>
      <c r="C165" s="54" t="s">
        <v>516</v>
      </c>
      <c r="D165" s="55" t="s">
        <v>141</v>
      </c>
      <c r="E165" s="56">
        <v>13</v>
      </c>
      <c r="F165" s="11">
        <v>0</v>
      </c>
      <c r="G165" s="56">
        <f>ROUND(E165*F165,2)</f>
        <v>0</v>
      </c>
      <c r="H165" s="57"/>
      <c r="I165" s="56">
        <f>ROUND(E165*H165,2)</f>
        <v>0</v>
      </c>
      <c r="J165" s="57"/>
      <c r="K165" s="56">
        <f>ROUND(E165*J165,2)</f>
        <v>0</v>
      </c>
      <c r="L165" s="56">
        <v>15</v>
      </c>
      <c r="M165" s="56">
        <f>G165*(1+L165/100)</f>
        <v>0</v>
      </c>
      <c r="N165" s="55">
        <v>0</v>
      </c>
      <c r="O165" s="55">
        <f>ROUND(E165*N165,5)</f>
        <v>0</v>
      </c>
      <c r="P165" s="55">
        <v>0</v>
      </c>
      <c r="Q165" s="55">
        <f>ROUND(E165*P165,5)</f>
        <v>0</v>
      </c>
      <c r="R165" s="55"/>
      <c r="S165" s="55"/>
      <c r="T165" s="58">
        <v>0</v>
      </c>
      <c r="U165" s="55">
        <f>ROUND(E165*T165,2)</f>
        <v>0</v>
      </c>
      <c r="V165" s="59"/>
      <c r="W165" s="59"/>
      <c r="X165" s="59"/>
      <c r="Y165" s="59"/>
      <c r="Z165" s="59"/>
      <c r="AA165" s="59"/>
      <c r="AB165" s="59"/>
      <c r="AC165" s="59"/>
      <c r="AD165" s="59"/>
      <c r="AE165" s="59" t="s">
        <v>129</v>
      </c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</row>
    <row r="166" spans="1:60" ht="10.7" customHeight="1" outlineLevel="1" x14ac:dyDescent="0.2">
      <c r="A166" s="53"/>
      <c r="B166" s="53"/>
      <c r="C166" s="60" t="s">
        <v>352</v>
      </c>
      <c r="D166" s="61"/>
      <c r="E166" s="62">
        <v>13</v>
      </c>
      <c r="F166" s="56"/>
      <c r="G166" s="56"/>
      <c r="H166" s="56"/>
      <c r="I166" s="56"/>
      <c r="J166" s="56"/>
      <c r="K166" s="56"/>
      <c r="L166" s="56"/>
      <c r="M166" s="56"/>
      <c r="N166" s="55"/>
      <c r="O166" s="55"/>
      <c r="P166" s="55"/>
      <c r="Q166" s="55"/>
      <c r="R166" s="55"/>
      <c r="S166" s="55"/>
      <c r="T166" s="58"/>
      <c r="U166" s="55"/>
      <c r="V166" s="59"/>
      <c r="W166" s="59"/>
      <c r="X166" s="59"/>
      <c r="Y166" s="59"/>
      <c r="Z166" s="59"/>
      <c r="AA166" s="59"/>
      <c r="AB166" s="59"/>
      <c r="AC166" s="59"/>
      <c r="AD166" s="59"/>
      <c r="AE166" s="59" t="s">
        <v>132</v>
      </c>
      <c r="AF166" s="59">
        <v>0</v>
      </c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</row>
    <row r="167" spans="1:60" outlineLevel="1" x14ac:dyDescent="0.2">
      <c r="A167" s="53">
        <v>105</v>
      </c>
      <c r="B167" s="53" t="s">
        <v>353</v>
      </c>
      <c r="C167" s="54" t="s">
        <v>354</v>
      </c>
      <c r="D167" s="55" t="s">
        <v>183</v>
      </c>
      <c r="E167" s="67">
        <v>1.034</v>
      </c>
      <c r="F167" s="11">
        <v>0</v>
      </c>
      <c r="G167" s="56">
        <f t="shared" ref="G167:G183" si="21">ROUND(E167*F167,2)</f>
        <v>0</v>
      </c>
      <c r="H167" s="57"/>
      <c r="I167" s="56">
        <f t="shared" ref="I167:I182" si="22">ROUND(E167*H167,2)</f>
        <v>0</v>
      </c>
      <c r="J167" s="57"/>
      <c r="K167" s="56">
        <f t="shared" ref="K167:K182" si="23">ROUND(E167*J167,2)</f>
        <v>0</v>
      </c>
      <c r="L167" s="56">
        <v>15</v>
      </c>
      <c r="M167" s="56">
        <f>G167*(1+L167/100)</f>
        <v>0</v>
      </c>
      <c r="N167" s="55">
        <v>0</v>
      </c>
      <c r="O167" s="55">
        <f>ROUND(E167*N167,5)</f>
        <v>0</v>
      </c>
      <c r="P167" s="55">
        <v>0</v>
      </c>
      <c r="Q167" s="55">
        <f>ROUND(E167*P167,5)</f>
        <v>0</v>
      </c>
      <c r="R167" s="55"/>
      <c r="S167" s="55"/>
      <c r="T167" s="58">
        <v>3.97</v>
      </c>
      <c r="U167" s="55">
        <f>ROUND(E167*T167,2)</f>
        <v>4.0999999999999996</v>
      </c>
      <c r="V167" s="59"/>
      <c r="W167" s="59"/>
      <c r="X167" s="59"/>
      <c r="Y167" s="59"/>
      <c r="Z167" s="59"/>
      <c r="AA167" s="59"/>
      <c r="AB167" s="59"/>
      <c r="AC167" s="59"/>
      <c r="AD167" s="59"/>
      <c r="AE167" s="59" t="s">
        <v>129</v>
      </c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</row>
    <row r="168" spans="1:60" outlineLevel="1" x14ac:dyDescent="0.2">
      <c r="A168" s="53">
        <v>106</v>
      </c>
      <c r="B168" s="53" t="s">
        <v>539</v>
      </c>
      <c r="C168" s="54" t="s">
        <v>355</v>
      </c>
      <c r="D168" s="55" t="s">
        <v>299</v>
      </c>
      <c r="E168" s="56">
        <v>9</v>
      </c>
      <c r="F168" s="11">
        <v>0</v>
      </c>
      <c r="G168" s="56">
        <f t="shared" si="21"/>
        <v>0</v>
      </c>
      <c r="H168" s="57"/>
      <c r="I168" s="56">
        <f t="shared" si="22"/>
        <v>0</v>
      </c>
      <c r="J168" s="57"/>
      <c r="K168" s="56">
        <f t="shared" si="23"/>
        <v>0</v>
      </c>
      <c r="L168" s="56">
        <v>15</v>
      </c>
      <c r="M168" s="56">
        <f>G168*(1+L168/100)</f>
        <v>0</v>
      </c>
      <c r="N168" s="55">
        <v>8.8999999999999995E-4</v>
      </c>
      <c r="O168" s="55">
        <f>ROUND(E168*N168,5)</f>
        <v>8.0099999999999998E-3</v>
      </c>
      <c r="P168" s="55">
        <v>0</v>
      </c>
      <c r="Q168" s="55">
        <f>ROUND(E168*P168,5)</f>
        <v>0</v>
      </c>
      <c r="R168" s="55"/>
      <c r="S168" s="55"/>
      <c r="T168" s="58">
        <v>1.1200000000000001</v>
      </c>
      <c r="U168" s="55">
        <f>ROUND(E168*T168,2)</f>
        <v>10.08</v>
      </c>
      <c r="V168" s="59"/>
      <c r="W168" s="59"/>
      <c r="X168" s="59"/>
      <c r="Y168" s="59"/>
      <c r="Z168" s="59"/>
      <c r="AA168" s="59"/>
      <c r="AB168" s="59"/>
      <c r="AC168" s="59"/>
      <c r="AD168" s="59"/>
      <c r="AE168" s="59" t="s">
        <v>129</v>
      </c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</row>
    <row r="169" spans="1:60" outlineLevel="1" x14ac:dyDescent="0.2">
      <c r="A169" s="53">
        <v>107</v>
      </c>
      <c r="B169" s="53" t="s">
        <v>269</v>
      </c>
      <c r="C169" s="54" t="s">
        <v>540</v>
      </c>
      <c r="D169" s="55" t="s">
        <v>299</v>
      </c>
      <c r="E169" s="56">
        <v>9</v>
      </c>
      <c r="F169" s="11">
        <v>0</v>
      </c>
      <c r="G169" s="56">
        <f t="shared" si="21"/>
        <v>0</v>
      </c>
      <c r="H169" s="57"/>
      <c r="I169" s="56">
        <f t="shared" si="22"/>
        <v>0</v>
      </c>
      <c r="J169" s="57"/>
      <c r="K169" s="56">
        <f t="shared" si="23"/>
        <v>0</v>
      </c>
      <c r="L169" s="56">
        <v>15</v>
      </c>
      <c r="M169" s="56">
        <f>G169*(1+L169/100)</f>
        <v>0</v>
      </c>
      <c r="N169" s="55">
        <v>1.772E-2</v>
      </c>
      <c r="O169" s="55">
        <f>ROUND(E169*N169,5)</f>
        <v>0.15948000000000001</v>
      </c>
      <c r="P169" s="55">
        <v>0</v>
      </c>
      <c r="Q169" s="55">
        <f>ROUND(E169*P169,5)</f>
        <v>0</v>
      </c>
      <c r="R169" s="55"/>
      <c r="S169" s="55"/>
      <c r="T169" s="58">
        <v>0.97299999999999998</v>
      </c>
      <c r="U169" s="55">
        <f>ROUND(E169*T169,2)</f>
        <v>8.76</v>
      </c>
      <c r="V169" s="59"/>
      <c r="W169" s="59"/>
      <c r="X169" s="59"/>
      <c r="Y169" s="59"/>
      <c r="Z169" s="59"/>
      <c r="AA169" s="59"/>
      <c r="AB169" s="59"/>
      <c r="AC169" s="59"/>
      <c r="AD169" s="59"/>
      <c r="AE169" s="59" t="s">
        <v>129</v>
      </c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</row>
    <row r="170" spans="1:60" outlineLevel="1" x14ac:dyDescent="0.2">
      <c r="A170" s="53">
        <v>108</v>
      </c>
      <c r="B170" s="53" t="s">
        <v>356</v>
      </c>
      <c r="C170" s="54" t="s">
        <v>357</v>
      </c>
      <c r="D170" s="55" t="s">
        <v>141</v>
      </c>
      <c r="E170" s="56">
        <v>9</v>
      </c>
      <c r="F170" s="11">
        <v>0</v>
      </c>
      <c r="G170" s="56">
        <f t="shared" si="21"/>
        <v>0</v>
      </c>
      <c r="H170" s="57"/>
      <c r="I170" s="56">
        <f t="shared" si="22"/>
        <v>0</v>
      </c>
      <c r="J170" s="57"/>
      <c r="K170" s="56">
        <f t="shared" si="23"/>
        <v>0</v>
      </c>
      <c r="L170" s="56">
        <v>15</v>
      </c>
      <c r="M170" s="56">
        <f>G170*(1+L170/100)</f>
        <v>0</v>
      </c>
      <c r="N170" s="55">
        <v>2.5000000000000001E-3</v>
      </c>
      <c r="O170" s="55">
        <f>ROUND(E170*N170,5)</f>
        <v>2.2499999999999999E-2</v>
      </c>
      <c r="P170" s="55">
        <v>0</v>
      </c>
      <c r="Q170" s="55">
        <f>ROUND(E170*P170,5)</f>
        <v>0</v>
      </c>
      <c r="R170" s="55"/>
      <c r="S170" s="55"/>
      <c r="T170" s="58">
        <v>0</v>
      </c>
      <c r="U170" s="55">
        <f>ROUND(E170*T170,2)</f>
        <v>0</v>
      </c>
      <c r="V170" s="59"/>
      <c r="W170" s="59"/>
      <c r="X170" s="59"/>
      <c r="Y170" s="59"/>
      <c r="Z170" s="59"/>
      <c r="AA170" s="59"/>
      <c r="AB170" s="59"/>
      <c r="AC170" s="59"/>
      <c r="AD170" s="59"/>
      <c r="AE170" s="59" t="s">
        <v>252</v>
      </c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</row>
    <row r="171" spans="1:60" outlineLevel="1" x14ac:dyDescent="0.2">
      <c r="A171" s="53">
        <v>109</v>
      </c>
      <c r="B171" s="53" t="s">
        <v>269</v>
      </c>
      <c r="C171" s="54" t="s">
        <v>358</v>
      </c>
      <c r="D171" s="55" t="s">
        <v>141</v>
      </c>
      <c r="E171" s="56">
        <v>9</v>
      </c>
      <c r="F171" s="11">
        <v>0</v>
      </c>
      <c r="G171" s="56">
        <f t="shared" si="21"/>
        <v>0</v>
      </c>
      <c r="H171" s="57"/>
      <c r="I171" s="56">
        <f t="shared" si="22"/>
        <v>0</v>
      </c>
      <c r="J171" s="57"/>
      <c r="K171" s="56">
        <f t="shared" si="23"/>
        <v>0</v>
      </c>
      <c r="L171" s="56">
        <v>15</v>
      </c>
      <c r="M171" s="56">
        <f>G171*(1+L171/100)</f>
        <v>0</v>
      </c>
      <c r="N171" s="55">
        <v>0</v>
      </c>
      <c r="O171" s="55">
        <f>ROUND(E171*N171,5)</f>
        <v>0</v>
      </c>
      <c r="P171" s="55">
        <v>0</v>
      </c>
      <c r="Q171" s="55">
        <f>ROUND(E171*P171,5)</f>
        <v>0</v>
      </c>
      <c r="R171" s="55"/>
      <c r="S171" s="55"/>
      <c r="T171" s="58">
        <v>0</v>
      </c>
      <c r="U171" s="55">
        <f>ROUND(E171*T171,2)</f>
        <v>0</v>
      </c>
      <c r="V171" s="59"/>
      <c r="W171" s="59"/>
      <c r="X171" s="59"/>
      <c r="Y171" s="59"/>
      <c r="Z171" s="59"/>
      <c r="AA171" s="59"/>
      <c r="AB171" s="59"/>
      <c r="AC171" s="59"/>
      <c r="AD171" s="59"/>
      <c r="AE171" s="59" t="s">
        <v>129</v>
      </c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</row>
    <row r="172" spans="1:60" outlineLevel="1" x14ac:dyDescent="0.2">
      <c r="A172" s="53">
        <v>110</v>
      </c>
      <c r="B172" s="53" t="s">
        <v>575</v>
      </c>
      <c r="C172" s="54" t="s">
        <v>576</v>
      </c>
      <c r="D172" s="55" t="s">
        <v>299</v>
      </c>
      <c r="E172" s="56">
        <v>3</v>
      </c>
      <c r="F172" s="11">
        <v>0</v>
      </c>
      <c r="G172" s="56">
        <f t="shared" si="21"/>
        <v>0</v>
      </c>
      <c r="H172" s="57"/>
      <c r="I172" s="56">
        <f t="shared" si="22"/>
        <v>0</v>
      </c>
      <c r="J172" s="57"/>
      <c r="K172" s="56">
        <f t="shared" si="23"/>
        <v>0</v>
      </c>
      <c r="L172" s="56"/>
      <c r="M172" s="56"/>
      <c r="N172" s="55"/>
      <c r="O172" s="55"/>
      <c r="P172" s="55"/>
      <c r="Q172" s="55"/>
      <c r="R172" s="55"/>
      <c r="S172" s="55"/>
      <c r="T172" s="58"/>
      <c r="U172" s="55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</row>
    <row r="173" spans="1:60" outlineLevel="1" x14ac:dyDescent="0.2">
      <c r="A173" s="53">
        <v>111</v>
      </c>
      <c r="B173" s="53" t="s">
        <v>541</v>
      </c>
      <c r="C173" s="54" t="s">
        <v>359</v>
      </c>
      <c r="D173" s="55" t="s">
        <v>299</v>
      </c>
      <c r="E173" s="56">
        <v>3</v>
      </c>
      <c r="F173" s="11">
        <v>0</v>
      </c>
      <c r="G173" s="56">
        <f t="shared" si="21"/>
        <v>0</v>
      </c>
      <c r="H173" s="57"/>
      <c r="I173" s="56">
        <f t="shared" si="22"/>
        <v>0</v>
      </c>
      <c r="J173" s="57"/>
      <c r="K173" s="56">
        <f t="shared" si="23"/>
        <v>0</v>
      </c>
      <c r="L173" s="56">
        <v>15</v>
      </c>
      <c r="M173" s="56">
        <f t="shared" ref="M173:M182" si="24">G173*(1+L173/100)</f>
        <v>0</v>
      </c>
      <c r="N173" s="55">
        <v>1.444E-2</v>
      </c>
      <c r="O173" s="55">
        <f t="shared" ref="O173:O182" si="25">ROUND(E173*N173,5)</f>
        <v>4.3319999999999997E-2</v>
      </c>
      <c r="P173" s="55">
        <v>0</v>
      </c>
      <c r="Q173" s="55">
        <f t="shared" ref="Q173:Q182" si="26">ROUND(E173*P173,5)</f>
        <v>0</v>
      </c>
      <c r="R173" s="55"/>
      <c r="S173" s="55"/>
      <c r="T173" s="58">
        <v>1.25</v>
      </c>
      <c r="U173" s="55">
        <f t="shared" ref="U173:U182" si="27">ROUND(E173*T173,2)</f>
        <v>3.75</v>
      </c>
      <c r="V173" s="59"/>
      <c r="W173" s="59"/>
      <c r="X173" s="59"/>
      <c r="Y173" s="59"/>
      <c r="Z173" s="59"/>
      <c r="AA173" s="59"/>
      <c r="AB173" s="59"/>
      <c r="AC173" s="59"/>
      <c r="AD173" s="59"/>
      <c r="AE173" s="59" t="s">
        <v>129</v>
      </c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</row>
    <row r="174" spans="1:60" outlineLevel="1" x14ac:dyDescent="0.2">
      <c r="A174" s="53">
        <v>112</v>
      </c>
      <c r="B174" s="53" t="s">
        <v>360</v>
      </c>
      <c r="C174" s="54" t="s">
        <v>361</v>
      </c>
      <c r="D174" s="55" t="s">
        <v>141</v>
      </c>
      <c r="E174" s="56">
        <v>3</v>
      </c>
      <c r="F174" s="11">
        <v>0</v>
      </c>
      <c r="G174" s="56">
        <f t="shared" si="21"/>
        <v>0</v>
      </c>
      <c r="H174" s="57"/>
      <c r="I174" s="56">
        <f t="shared" si="22"/>
        <v>0</v>
      </c>
      <c r="J174" s="57"/>
      <c r="K174" s="56">
        <f t="shared" si="23"/>
        <v>0</v>
      </c>
      <c r="L174" s="56">
        <v>15</v>
      </c>
      <c r="M174" s="56">
        <f t="shared" si="24"/>
        <v>0</v>
      </c>
      <c r="N174" s="55">
        <v>1.8000000000000001E-4</v>
      </c>
      <c r="O174" s="55">
        <f t="shared" si="25"/>
        <v>5.4000000000000001E-4</v>
      </c>
      <c r="P174" s="55">
        <v>0</v>
      </c>
      <c r="Q174" s="55">
        <f t="shared" si="26"/>
        <v>0</v>
      </c>
      <c r="R174" s="55"/>
      <c r="S174" s="55"/>
      <c r="T174" s="58">
        <v>0.47599999999999998</v>
      </c>
      <c r="U174" s="55">
        <f t="shared" si="27"/>
        <v>1.43</v>
      </c>
      <c r="V174" s="59"/>
      <c r="W174" s="59"/>
      <c r="X174" s="59"/>
      <c r="Y174" s="59"/>
      <c r="Z174" s="59"/>
      <c r="AA174" s="59"/>
      <c r="AB174" s="59"/>
      <c r="AC174" s="59"/>
      <c r="AD174" s="59"/>
      <c r="AE174" s="59" t="s">
        <v>129</v>
      </c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</row>
    <row r="175" spans="1:60" outlineLevel="1" x14ac:dyDescent="0.2">
      <c r="A175" s="53">
        <v>113</v>
      </c>
      <c r="B175" s="53" t="s">
        <v>362</v>
      </c>
      <c r="C175" s="54" t="s">
        <v>542</v>
      </c>
      <c r="D175" s="55" t="s">
        <v>141</v>
      </c>
      <c r="E175" s="56">
        <v>3</v>
      </c>
      <c r="F175" s="11">
        <v>0</v>
      </c>
      <c r="G175" s="56">
        <f t="shared" si="21"/>
        <v>0</v>
      </c>
      <c r="H175" s="57"/>
      <c r="I175" s="56">
        <f t="shared" si="22"/>
        <v>0</v>
      </c>
      <c r="J175" s="57"/>
      <c r="K175" s="56">
        <f t="shared" si="23"/>
        <v>0</v>
      </c>
      <c r="L175" s="56">
        <v>15</v>
      </c>
      <c r="M175" s="56">
        <f t="shared" si="24"/>
        <v>0</v>
      </c>
      <c r="N175" s="55">
        <v>1.1000000000000001E-3</v>
      </c>
      <c r="O175" s="55">
        <f t="shared" si="25"/>
        <v>3.3E-3</v>
      </c>
      <c r="P175" s="55">
        <v>0</v>
      </c>
      <c r="Q175" s="55">
        <f t="shared" si="26"/>
        <v>0</v>
      </c>
      <c r="R175" s="55"/>
      <c r="S175" s="55"/>
      <c r="T175" s="58">
        <v>0</v>
      </c>
      <c r="U175" s="55">
        <f t="shared" si="27"/>
        <v>0</v>
      </c>
      <c r="V175" s="59"/>
      <c r="W175" s="59"/>
      <c r="X175" s="59"/>
      <c r="Y175" s="59"/>
      <c r="Z175" s="59"/>
      <c r="AA175" s="59"/>
      <c r="AB175" s="59"/>
      <c r="AC175" s="59"/>
      <c r="AD175" s="59"/>
      <c r="AE175" s="59" t="s">
        <v>252</v>
      </c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</row>
    <row r="176" spans="1:60" outlineLevel="1" x14ac:dyDescent="0.2">
      <c r="A176" s="53">
        <v>114</v>
      </c>
      <c r="B176" s="53" t="s">
        <v>363</v>
      </c>
      <c r="C176" s="54" t="s">
        <v>364</v>
      </c>
      <c r="D176" s="55" t="s">
        <v>299</v>
      </c>
      <c r="E176" s="56">
        <v>6</v>
      </c>
      <c r="F176" s="11">
        <v>0</v>
      </c>
      <c r="G176" s="56">
        <f t="shared" si="21"/>
        <v>0</v>
      </c>
      <c r="H176" s="57"/>
      <c r="I176" s="56">
        <f t="shared" si="22"/>
        <v>0</v>
      </c>
      <c r="J176" s="57"/>
      <c r="K176" s="56">
        <f t="shared" si="23"/>
        <v>0</v>
      </c>
      <c r="L176" s="56">
        <v>15</v>
      </c>
      <c r="M176" s="56">
        <f t="shared" si="24"/>
        <v>0</v>
      </c>
      <c r="N176" s="55">
        <v>1.41E-3</v>
      </c>
      <c r="O176" s="55">
        <f t="shared" si="25"/>
        <v>8.4600000000000005E-3</v>
      </c>
      <c r="P176" s="55">
        <v>0</v>
      </c>
      <c r="Q176" s="55">
        <f t="shared" si="26"/>
        <v>0</v>
      </c>
      <c r="R176" s="55"/>
      <c r="S176" s="55"/>
      <c r="T176" s="58">
        <v>1.575</v>
      </c>
      <c r="U176" s="55">
        <f t="shared" si="27"/>
        <v>9.4499999999999993</v>
      </c>
      <c r="V176" s="59"/>
      <c r="W176" s="59"/>
      <c r="X176" s="59"/>
      <c r="Y176" s="59"/>
      <c r="Z176" s="59"/>
      <c r="AA176" s="59"/>
      <c r="AB176" s="59"/>
      <c r="AC176" s="59"/>
      <c r="AD176" s="59"/>
      <c r="AE176" s="59" t="s">
        <v>129</v>
      </c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</row>
    <row r="177" spans="1:60" outlineLevel="1" x14ac:dyDescent="0.2">
      <c r="A177" s="53">
        <v>115</v>
      </c>
      <c r="B177" s="53" t="s">
        <v>543</v>
      </c>
      <c r="C177" s="54" t="s">
        <v>365</v>
      </c>
      <c r="D177" s="55" t="s">
        <v>299</v>
      </c>
      <c r="E177" s="56">
        <v>6</v>
      </c>
      <c r="F177" s="11">
        <v>0</v>
      </c>
      <c r="G177" s="56">
        <f t="shared" si="21"/>
        <v>0</v>
      </c>
      <c r="H177" s="57"/>
      <c r="I177" s="56">
        <f t="shared" si="22"/>
        <v>0</v>
      </c>
      <c r="J177" s="57"/>
      <c r="K177" s="56">
        <f t="shared" si="23"/>
        <v>0</v>
      </c>
      <c r="L177" s="56">
        <v>15</v>
      </c>
      <c r="M177" s="56">
        <f t="shared" si="24"/>
        <v>0</v>
      </c>
      <c r="N177" s="55">
        <v>1.401E-2</v>
      </c>
      <c r="O177" s="55">
        <f t="shared" si="25"/>
        <v>8.4059999999999996E-2</v>
      </c>
      <c r="P177" s="55">
        <v>0</v>
      </c>
      <c r="Q177" s="55">
        <f t="shared" si="26"/>
        <v>0</v>
      </c>
      <c r="R177" s="55"/>
      <c r="S177" s="55"/>
      <c r="T177" s="58">
        <v>1.1890000000000001</v>
      </c>
      <c r="U177" s="55">
        <f t="shared" si="27"/>
        <v>7.13</v>
      </c>
      <c r="V177" s="59"/>
      <c r="W177" s="59"/>
      <c r="X177" s="59"/>
      <c r="Y177" s="59"/>
      <c r="Z177" s="59"/>
      <c r="AA177" s="59"/>
      <c r="AB177" s="59"/>
      <c r="AC177" s="59"/>
      <c r="AD177" s="59"/>
      <c r="AE177" s="59" t="s">
        <v>129</v>
      </c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</row>
    <row r="178" spans="1:60" outlineLevel="1" x14ac:dyDescent="0.2">
      <c r="A178" s="53">
        <v>116</v>
      </c>
      <c r="B178" s="53" t="s">
        <v>366</v>
      </c>
      <c r="C178" s="54" t="s">
        <v>367</v>
      </c>
      <c r="D178" s="55" t="s">
        <v>141</v>
      </c>
      <c r="E178" s="56">
        <v>6</v>
      </c>
      <c r="F178" s="11">
        <v>0</v>
      </c>
      <c r="G178" s="56">
        <f t="shared" si="21"/>
        <v>0</v>
      </c>
      <c r="H178" s="57"/>
      <c r="I178" s="56">
        <f t="shared" si="22"/>
        <v>0</v>
      </c>
      <c r="J178" s="57"/>
      <c r="K178" s="56">
        <f t="shared" si="23"/>
        <v>0</v>
      </c>
      <c r="L178" s="56">
        <v>15</v>
      </c>
      <c r="M178" s="56">
        <f t="shared" si="24"/>
        <v>0</v>
      </c>
      <c r="N178" s="55">
        <v>1E-4</v>
      </c>
      <c r="O178" s="55">
        <f t="shared" si="25"/>
        <v>5.9999999999999995E-4</v>
      </c>
      <c r="P178" s="55">
        <v>0</v>
      </c>
      <c r="Q178" s="55">
        <f t="shared" si="26"/>
        <v>0</v>
      </c>
      <c r="R178" s="55"/>
      <c r="S178" s="55"/>
      <c r="T178" s="58">
        <v>0.246</v>
      </c>
      <c r="U178" s="55">
        <f t="shared" si="27"/>
        <v>1.48</v>
      </c>
      <c r="V178" s="59"/>
      <c r="W178" s="59"/>
      <c r="X178" s="59"/>
      <c r="Y178" s="59"/>
      <c r="Z178" s="59"/>
      <c r="AA178" s="59"/>
      <c r="AB178" s="59"/>
      <c r="AC178" s="59"/>
      <c r="AD178" s="59"/>
      <c r="AE178" s="59" t="s">
        <v>129</v>
      </c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</row>
    <row r="179" spans="1:60" outlineLevel="1" x14ac:dyDescent="0.2">
      <c r="A179" s="53">
        <v>117</v>
      </c>
      <c r="B179" s="53" t="s">
        <v>368</v>
      </c>
      <c r="C179" s="54" t="s">
        <v>369</v>
      </c>
      <c r="D179" s="55" t="s">
        <v>141</v>
      </c>
      <c r="E179" s="56">
        <v>6</v>
      </c>
      <c r="F179" s="11">
        <v>0</v>
      </c>
      <c r="G179" s="56">
        <f t="shared" si="21"/>
        <v>0</v>
      </c>
      <c r="H179" s="57"/>
      <c r="I179" s="56">
        <f t="shared" si="22"/>
        <v>0</v>
      </c>
      <c r="J179" s="57"/>
      <c r="K179" s="56">
        <f t="shared" si="23"/>
        <v>0</v>
      </c>
      <c r="L179" s="56">
        <v>15</v>
      </c>
      <c r="M179" s="56">
        <f t="shared" si="24"/>
        <v>0</v>
      </c>
      <c r="N179" s="55">
        <v>2.0000000000000001E-4</v>
      </c>
      <c r="O179" s="55">
        <f t="shared" si="25"/>
        <v>1.1999999999999999E-3</v>
      </c>
      <c r="P179" s="55">
        <v>0</v>
      </c>
      <c r="Q179" s="55">
        <f t="shared" si="26"/>
        <v>0</v>
      </c>
      <c r="R179" s="55"/>
      <c r="S179" s="55"/>
      <c r="T179" s="58">
        <v>0.246</v>
      </c>
      <c r="U179" s="55">
        <f t="shared" si="27"/>
        <v>1.48</v>
      </c>
      <c r="V179" s="59"/>
      <c r="W179" s="59"/>
      <c r="X179" s="59"/>
      <c r="Y179" s="59"/>
      <c r="Z179" s="59"/>
      <c r="AA179" s="59"/>
      <c r="AB179" s="59"/>
      <c r="AC179" s="59"/>
      <c r="AD179" s="59"/>
      <c r="AE179" s="59" t="s">
        <v>129</v>
      </c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</row>
    <row r="180" spans="1:60" outlineLevel="1" x14ac:dyDescent="0.2">
      <c r="A180" s="53">
        <v>118</v>
      </c>
      <c r="B180" s="53" t="s">
        <v>370</v>
      </c>
      <c r="C180" s="54" t="s">
        <v>371</v>
      </c>
      <c r="D180" s="55" t="s">
        <v>141</v>
      </c>
      <c r="E180" s="56">
        <v>6</v>
      </c>
      <c r="F180" s="11">
        <v>0</v>
      </c>
      <c r="G180" s="56">
        <f t="shared" si="21"/>
        <v>0</v>
      </c>
      <c r="H180" s="57"/>
      <c r="I180" s="56">
        <f t="shared" si="22"/>
        <v>0</v>
      </c>
      <c r="J180" s="57"/>
      <c r="K180" s="56">
        <f t="shared" si="23"/>
        <v>0</v>
      </c>
      <c r="L180" s="56">
        <v>15</v>
      </c>
      <c r="M180" s="56">
        <f t="shared" si="24"/>
        <v>0</v>
      </c>
      <c r="N180" s="55">
        <v>4.0000000000000003E-5</v>
      </c>
      <c r="O180" s="55">
        <f t="shared" si="25"/>
        <v>2.4000000000000001E-4</v>
      </c>
      <c r="P180" s="55">
        <v>0</v>
      </c>
      <c r="Q180" s="55">
        <f t="shared" si="26"/>
        <v>0</v>
      </c>
      <c r="R180" s="55"/>
      <c r="S180" s="55"/>
      <c r="T180" s="58">
        <v>0.44500000000000001</v>
      </c>
      <c r="U180" s="55">
        <f t="shared" si="27"/>
        <v>2.67</v>
      </c>
      <c r="V180" s="59"/>
      <c r="W180" s="59"/>
      <c r="X180" s="59"/>
      <c r="Y180" s="59"/>
      <c r="Z180" s="59"/>
      <c r="AA180" s="59"/>
      <c r="AB180" s="59"/>
      <c r="AC180" s="59"/>
      <c r="AD180" s="59"/>
      <c r="AE180" s="59" t="s">
        <v>129</v>
      </c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</row>
    <row r="181" spans="1:60" outlineLevel="1" x14ac:dyDescent="0.2">
      <c r="A181" s="53">
        <v>119</v>
      </c>
      <c r="B181" s="53" t="s">
        <v>372</v>
      </c>
      <c r="C181" s="54" t="s">
        <v>544</v>
      </c>
      <c r="D181" s="55" t="s">
        <v>141</v>
      </c>
      <c r="E181" s="56">
        <v>6</v>
      </c>
      <c r="F181" s="11">
        <v>0</v>
      </c>
      <c r="G181" s="56">
        <f t="shared" si="21"/>
        <v>0</v>
      </c>
      <c r="H181" s="57"/>
      <c r="I181" s="56">
        <f t="shared" si="22"/>
        <v>0</v>
      </c>
      <c r="J181" s="57"/>
      <c r="K181" s="56">
        <f t="shared" si="23"/>
        <v>0</v>
      </c>
      <c r="L181" s="56">
        <v>15</v>
      </c>
      <c r="M181" s="56">
        <f t="shared" si="24"/>
        <v>0</v>
      </c>
      <c r="N181" s="55">
        <v>1E-3</v>
      </c>
      <c r="O181" s="55">
        <f t="shared" si="25"/>
        <v>6.0000000000000001E-3</v>
      </c>
      <c r="P181" s="55">
        <v>0</v>
      </c>
      <c r="Q181" s="55">
        <f t="shared" si="26"/>
        <v>0</v>
      </c>
      <c r="R181" s="55"/>
      <c r="S181" s="55"/>
      <c r="T181" s="58">
        <v>0</v>
      </c>
      <c r="U181" s="55">
        <f t="shared" si="27"/>
        <v>0</v>
      </c>
      <c r="V181" s="59"/>
      <c r="W181" s="59"/>
      <c r="X181" s="59"/>
      <c r="Y181" s="59"/>
      <c r="Z181" s="59"/>
      <c r="AA181" s="59"/>
      <c r="AB181" s="59"/>
      <c r="AC181" s="59"/>
      <c r="AD181" s="59"/>
      <c r="AE181" s="59" t="s">
        <v>252</v>
      </c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</row>
    <row r="182" spans="1:60" outlineLevel="1" x14ac:dyDescent="0.2">
      <c r="A182" s="53">
        <v>120</v>
      </c>
      <c r="B182" s="53" t="s">
        <v>269</v>
      </c>
      <c r="C182" s="54" t="s">
        <v>373</v>
      </c>
      <c r="D182" s="55" t="s">
        <v>141</v>
      </c>
      <c r="E182" s="56">
        <v>6</v>
      </c>
      <c r="F182" s="11">
        <v>0</v>
      </c>
      <c r="G182" s="56">
        <f t="shared" si="21"/>
        <v>0</v>
      </c>
      <c r="H182" s="57"/>
      <c r="I182" s="56">
        <f t="shared" si="22"/>
        <v>0</v>
      </c>
      <c r="J182" s="57"/>
      <c r="K182" s="56">
        <f t="shared" si="23"/>
        <v>0</v>
      </c>
      <c r="L182" s="56">
        <v>15</v>
      </c>
      <c r="M182" s="56">
        <f t="shared" si="24"/>
        <v>0</v>
      </c>
      <c r="N182" s="55">
        <v>0</v>
      </c>
      <c r="O182" s="55">
        <f t="shared" si="25"/>
        <v>0</v>
      </c>
      <c r="P182" s="55">
        <v>0</v>
      </c>
      <c r="Q182" s="55">
        <f t="shared" si="26"/>
        <v>0</v>
      </c>
      <c r="R182" s="55"/>
      <c r="S182" s="55"/>
      <c r="T182" s="58">
        <v>0</v>
      </c>
      <c r="U182" s="55">
        <f t="shared" si="27"/>
        <v>0</v>
      </c>
      <c r="V182" s="59"/>
      <c r="W182" s="59"/>
      <c r="X182" s="59"/>
      <c r="Y182" s="59"/>
      <c r="Z182" s="59"/>
      <c r="AA182" s="59"/>
      <c r="AB182" s="59"/>
      <c r="AC182" s="59"/>
      <c r="AD182" s="59"/>
      <c r="AE182" s="59" t="s">
        <v>129</v>
      </c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</row>
    <row r="183" spans="1:60" outlineLevel="1" x14ac:dyDescent="0.2">
      <c r="A183" s="53">
        <v>121</v>
      </c>
      <c r="B183" s="53" t="s">
        <v>546</v>
      </c>
      <c r="C183" s="54" t="s">
        <v>545</v>
      </c>
      <c r="D183" s="55" t="s">
        <v>299</v>
      </c>
      <c r="E183" s="56">
        <v>12</v>
      </c>
      <c r="F183" s="11">
        <v>0</v>
      </c>
      <c r="G183" s="56">
        <f t="shared" si="21"/>
        <v>0</v>
      </c>
      <c r="H183" s="57"/>
      <c r="I183" s="56">
        <v>0</v>
      </c>
      <c r="J183" s="57"/>
      <c r="K183" s="56">
        <v>0</v>
      </c>
      <c r="L183" s="56">
        <v>15</v>
      </c>
      <c r="M183" s="56">
        <v>9089.5999999999985</v>
      </c>
      <c r="N183" s="55">
        <v>8.0000000000000007E-5</v>
      </c>
      <c r="O183" s="55">
        <v>3.0400000000000002E-3</v>
      </c>
      <c r="P183" s="55">
        <v>0</v>
      </c>
      <c r="Q183" s="55">
        <v>0</v>
      </c>
      <c r="R183" s="55"/>
      <c r="S183" s="55"/>
      <c r="T183" s="58">
        <v>0.28999999999999998</v>
      </c>
      <c r="U183" s="55">
        <v>11.02</v>
      </c>
      <c r="V183" s="59"/>
      <c r="W183" s="59"/>
      <c r="X183" s="59"/>
      <c r="Y183" s="59"/>
      <c r="Z183" s="59"/>
      <c r="AA183" s="59"/>
      <c r="AB183" s="59"/>
      <c r="AC183" s="59"/>
      <c r="AD183" s="59"/>
      <c r="AE183" s="59" t="s">
        <v>129</v>
      </c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</row>
    <row r="184" spans="1:60" outlineLevel="1" x14ac:dyDescent="0.2">
      <c r="A184" s="53">
        <v>122</v>
      </c>
      <c r="B184" s="53" t="s">
        <v>374</v>
      </c>
      <c r="C184" s="54" t="s">
        <v>375</v>
      </c>
      <c r="D184" s="55" t="s">
        <v>299</v>
      </c>
      <c r="E184" s="56">
        <v>12</v>
      </c>
      <c r="F184" s="11">
        <v>0</v>
      </c>
      <c r="G184" s="56">
        <f t="shared" ref="G184:G200" si="28">ROUND(E184*F184,2)</f>
        <v>0</v>
      </c>
      <c r="H184" s="57"/>
      <c r="I184" s="56">
        <f t="shared" ref="I184:I200" si="29">ROUND(E184*H184,2)</f>
        <v>0</v>
      </c>
      <c r="J184" s="57"/>
      <c r="K184" s="56">
        <f t="shared" ref="K184:K200" si="30">ROUND(E184*J184,2)</f>
        <v>0</v>
      </c>
      <c r="L184" s="56">
        <v>15</v>
      </c>
      <c r="M184" s="56">
        <f t="shared" ref="M184:M190" si="31">G184*(1+L184/100)</f>
        <v>0</v>
      </c>
      <c r="N184" s="55">
        <v>2.4000000000000001E-4</v>
      </c>
      <c r="O184" s="55">
        <f t="shared" ref="O184:O190" si="32">ROUND(E184*N184,5)</f>
        <v>2.8800000000000002E-3</v>
      </c>
      <c r="P184" s="55">
        <v>0</v>
      </c>
      <c r="Q184" s="55">
        <f t="shared" ref="Q184:Q190" si="33">ROUND(E184*P184,5)</f>
        <v>0</v>
      </c>
      <c r="R184" s="55"/>
      <c r="S184" s="55"/>
      <c r="T184" s="58">
        <v>0.124</v>
      </c>
      <c r="U184" s="55">
        <f t="shared" ref="U184:U190" si="34">ROUND(E184*T184,2)</f>
        <v>1.49</v>
      </c>
      <c r="V184" s="59"/>
      <c r="W184" s="59"/>
      <c r="X184" s="59"/>
      <c r="Y184" s="59"/>
      <c r="Z184" s="59"/>
      <c r="AA184" s="59"/>
      <c r="AB184" s="59"/>
      <c r="AC184" s="59"/>
      <c r="AD184" s="59"/>
      <c r="AE184" s="59" t="s">
        <v>129</v>
      </c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</row>
    <row r="185" spans="1:60" outlineLevel="1" x14ac:dyDescent="0.2">
      <c r="A185" s="53">
        <v>123</v>
      </c>
      <c r="B185" s="53" t="s">
        <v>376</v>
      </c>
      <c r="C185" s="54" t="s">
        <v>377</v>
      </c>
      <c r="D185" s="55" t="s">
        <v>299</v>
      </c>
      <c r="E185" s="56">
        <v>3</v>
      </c>
      <c r="F185" s="11">
        <v>0</v>
      </c>
      <c r="G185" s="56">
        <f t="shared" si="28"/>
        <v>0</v>
      </c>
      <c r="H185" s="57"/>
      <c r="I185" s="56">
        <f t="shared" si="29"/>
        <v>0</v>
      </c>
      <c r="J185" s="57"/>
      <c r="K185" s="56">
        <f t="shared" si="30"/>
        <v>0</v>
      </c>
      <c r="L185" s="56">
        <v>15</v>
      </c>
      <c r="M185" s="56">
        <f t="shared" si="31"/>
        <v>0</v>
      </c>
      <c r="N185" s="55">
        <v>2.8819999999999998E-2</v>
      </c>
      <c r="O185" s="55">
        <f t="shared" si="32"/>
        <v>8.6459999999999995E-2</v>
      </c>
      <c r="P185" s="55">
        <v>0</v>
      </c>
      <c r="Q185" s="55">
        <f t="shared" si="33"/>
        <v>0</v>
      </c>
      <c r="R185" s="55"/>
      <c r="S185" s="55"/>
      <c r="T185" s="58">
        <v>3.1440000000000001</v>
      </c>
      <c r="U185" s="55">
        <f t="shared" si="34"/>
        <v>9.43</v>
      </c>
      <c r="V185" s="59"/>
      <c r="W185" s="59"/>
      <c r="X185" s="59"/>
      <c r="Y185" s="59"/>
      <c r="Z185" s="59"/>
      <c r="AA185" s="59"/>
      <c r="AB185" s="59"/>
      <c r="AC185" s="59"/>
      <c r="AD185" s="59"/>
      <c r="AE185" s="59" t="s">
        <v>129</v>
      </c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</row>
    <row r="186" spans="1:60" outlineLevel="1" x14ac:dyDescent="0.2">
      <c r="A186" s="53">
        <v>124</v>
      </c>
      <c r="B186" s="53" t="s">
        <v>378</v>
      </c>
      <c r="C186" s="54" t="s">
        <v>379</v>
      </c>
      <c r="D186" s="55" t="s">
        <v>299</v>
      </c>
      <c r="E186" s="56">
        <v>3</v>
      </c>
      <c r="F186" s="11">
        <v>0</v>
      </c>
      <c r="G186" s="56">
        <f t="shared" si="28"/>
        <v>0</v>
      </c>
      <c r="H186" s="57"/>
      <c r="I186" s="56">
        <f t="shared" si="29"/>
        <v>0</v>
      </c>
      <c r="J186" s="57"/>
      <c r="K186" s="56">
        <f t="shared" si="30"/>
        <v>0</v>
      </c>
      <c r="L186" s="56">
        <v>15</v>
      </c>
      <c r="M186" s="56">
        <f t="shared" si="31"/>
        <v>0</v>
      </c>
      <c r="N186" s="55">
        <v>7.6819999999999999E-2</v>
      </c>
      <c r="O186" s="55">
        <f t="shared" si="32"/>
        <v>0.23046</v>
      </c>
      <c r="P186" s="55">
        <v>0</v>
      </c>
      <c r="Q186" s="55">
        <f t="shared" si="33"/>
        <v>0</v>
      </c>
      <c r="R186" s="55"/>
      <c r="S186" s="55"/>
      <c r="T186" s="58">
        <v>3.0720000000000001</v>
      </c>
      <c r="U186" s="55">
        <f t="shared" si="34"/>
        <v>9.2200000000000006</v>
      </c>
      <c r="V186" s="59"/>
      <c r="W186" s="59"/>
      <c r="X186" s="59"/>
      <c r="Y186" s="59"/>
      <c r="Z186" s="59"/>
      <c r="AA186" s="59"/>
      <c r="AB186" s="59"/>
      <c r="AC186" s="59"/>
      <c r="AD186" s="59"/>
      <c r="AE186" s="59" t="s">
        <v>129</v>
      </c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</row>
    <row r="187" spans="1:60" outlineLevel="1" x14ac:dyDescent="0.2">
      <c r="A187" s="53">
        <v>125</v>
      </c>
      <c r="B187" s="53" t="s">
        <v>380</v>
      </c>
      <c r="C187" s="54" t="s">
        <v>381</v>
      </c>
      <c r="D187" s="55" t="s">
        <v>141</v>
      </c>
      <c r="E187" s="56">
        <v>3</v>
      </c>
      <c r="F187" s="11">
        <v>0</v>
      </c>
      <c r="G187" s="56">
        <f t="shared" si="28"/>
        <v>0</v>
      </c>
      <c r="H187" s="57"/>
      <c r="I187" s="56">
        <f t="shared" si="29"/>
        <v>0</v>
      </c>
      <c r="J187" s="57"/>
      <c r="K187" s="56">
        <f t="shared" si="30"/>
        <v>0</v>
      </c>
      <c r="L187" s="56">
        <v>15</v>
      </c>
      <c r="M187" s="56">
        <f t="shared" si="31"/>
        <v>0</v>
      </c>
      <c r="N187" s="55">
        <v>5.2999999999999998E-4</v>
      </c>
      <c r="O187" s="55">
        <f t="shared" si="32"/>
        <v>1.5900000000000001E-3</v>
      </c>
      <c r="P187" s="55">
        <v>0</v>
      </c>
      <c r="Q187" s="55">
        <f t="shared" si="33"/>
        <v>0</v>
      </c>
      <c r="R187" s="55"/>
      <c r="S187" s="55"/>
      <c r="T187" s="58">
        <v>0</v>
      </c>
      <c r="U187" s="55">
        <f t="shared" si="34"/>
        <v>0</v>
      </c>
      <c r="V187" s="59"/>
      <c r="W187" s="59"/>
      <c r="X187" s="59"/>
      <c r="Y187" s="59"/>
      <c r="Z187" s="59"/>
      <c r="AA187" s="59"/>
      <c r="AB187" s="59"/>
      <c r="AC187" s="59"/>
      <c r="AD187" s="59"/>
      <c r="AE187" s="59" t="s">
        <v>252</v>
      </c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</row>
    <row r="188" spans="1:60" outlineLevel="1" x14ac:dyDescent="0.2">
      <c r="A188" s="53">
        <v>126</v>
      </c>
      <c r="B188" s="53" t="s">
        <v>382</v>
      </c>
      <c r="C188" s="54" t="s">
        <v>383</v>
      </c>
      <c r="D188" s="55" t="s">
        <v>299</v>
      </c>
      <c r="E188" s="56">
        <v>33</v>
      </c>
      <c r="F188" s="11">
        <v>0</v>
      </c>
      <c r="G188" s="56">
        <f t="shared" si="28"/>
        <v>0</v>
      </c>
      <c r="H188" s="57"/>
      <c r="I188" s="56">
        <f t="shared" si="29"/>
        <v>0</v>
      </c>
      <c r="J188" s="57"/>
      <c r="K188" s="56">
        <f t="shared" si="30"/>
        <v>0</v>
      </c>
      <c r="L188" s="56">
        <v>15</v>
      </c>
      <c r="M188" s="56">
        <f t="shared" si="31"/>
        <v>0</v>
      </c>
      <c r="N188" s="55">
        <v>3.0000000000000001E-5</v>
      </c>
      <c r="O188" s="55">
        <f t="shared" si="32"/>
        <v>9.8999999999999999E-4</v>
      </c>
      <c r="P188" s="55">
        <v>0</v>
      </c>
      <c r="Q188" s="55">
        <f t="shared" si="33"/>
        <v>0</v>
      </c>
      <c r="R188" s="55"/>
      <c r="S188" s="55"/>
      <c r="T188" s="58">
        <v>0.33</v>
      </c>
      <c r="U188" s="55">
        <f t="shared" si="34"/>
        <v>10.89</v>
      </c>
      <c r="V188" s="59"/>
      <c r="W188" s="59"/>
      <c r="X188" s="59"/>
      <c r="Y188" s="59"/>
      <c r="Z188" s="59"/>
      <c r="AA188" s="59"/>
      <c r="AB188" s="59"/>
      <c r="AC188" s="59"/>
      <c r="AD188" s="59"/>
      <c r="AE188" s="59" t="s">
        <v>129</v>
      </c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</row>
    <row r="189" spans="1:60" outlineLevel="1" x14ac:dyDescent="0.2">
      <c r="A189" s="53">
        <v>127</v>
      </c>
      <c r="B189" s="53" t="s">
        <v>384</v>
      </c>
      <c r="C189" s="54" t="s">
        <v>385</v>
      </c>
      <c r="D189" s="55" t="s">
        <v>141</v>
      </c>
      <c r="E189" s="56">
        <v>9</v>
      </c>
      <c r="F189" s="11">
        <v>0</v>
      </c>
      <c r="G189" s="56">
        <f t="shared" si="28"/>
        <v>0</v>
      </c>
      <c r="H189" s="57"/>
      <c r="I189" s="56">
        <f t="shared" si="29"/>
        <v>0</v>
      </c>
      <c r="J189" s="57"/>
      <c r="K189" s="56">
        <f t="shared" si="30"/>
        <v>0</v>
      </c>
      <c r="L189" s="56">
        <v>15</v>
      </c>
      <c r="M189" s="56">
        <f t="shared" si="31"/>
        <v>0</v>
      </c>
      <c r="N189" s="55">
        <v>2E-3</v>
      </c>
      <c r="O189" s="55">
        <f t="shared" si="32"/>
        <v>1.7999999999999999E-2</v>
      </c>
      <c r="P189" s="55">
        <v>0</v>
      </c>
      <c r="Q189" s="55">
        <f t="shared" si="33"/>
        <v>0</v>
      </c>
      <c r="R189" s="55"/>
      <c r="S189" s="55"/>
      <c r="T189" s="58">
        <v>0</v>
      </c>
      <c r="U189" s="55">
        <f t="shared" si="34"/>
        <v>0</v>
      </c>
      <c r="V189" s="59"/>
      <c r="W189" s="59"/>
      <c r="X189" s="59"/>
      <c r="Y189" s="59"/>
      <c r="Z189" s="59"/>
      <c r="AA189" s="59"/>
      <c r="AB189" s="59"/>
      <c r="AC189" s="59"/>
      <c r="AD189" s="59"/>
      <c r="AE189" s="59" t="s">
        <v>252</v>
      </c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</row>
    <row r="190" spans="1:60" outlineLevel="1" x14ac:dyDescent="0.2">
      <c r="A190" s="53">
        <v>128</v>
      </c>
      <c r="B190" s="53" t="s">
        <v>386</v>
      </c>
      <c r="C190" s="54" t="s">
        <v>387</v>
      </c>
      <c r="D190" s="55" t="s">
        <v>141</v>
      </c>
      <c r="E190" s="56">
        <v>3</v>
      </c>
      <c r="F190" s="11">
        <v>0</v>
      </c>
      <c r="G190" s="56">
        <f t="shared" si="28"/>
        <v>0</v>
      </c>
      <c r="H190" s="57"/>
      <c r="I190" s="56">
        <f t="shared" si="29"/>
        <v>0</v>
      </c>
      <c r="J190" s="57"/>
      <c r="K190" s="56">
        <f t="shared" si="30"/>
        <v>0</v>
      </c>
      <c r="L190" s="56">
        <v>15</v>
      </c>
      <c r="M190" s="56">
        <f t="shared" si="31"/>
        <v>0</v>
      </c>
      <c r="N190" s="55">
        <v>2.5000000000000001E-3</v>
      </c>
      <c r="O190" s="55">
        <f t="shared" si="32"/>
        <v>7.4999999999999997E-3</v>
      </c>
      <c r="P190" s="55">
        <v>0</v>
      </c>
      <c r="Q190" s="55">
        <f t="shared" si="33"/>
        <v>0</v>
      </c>
      <c r="R190" s="55"/>
      <c r="S190" s="55"/>
      <c r="T190" s="58">
        <v>0</v>
      </c>
      <c r="U190" s="55">
        <f t="shared" si="34"/>
        <v>0</v>
      </c>
      <c r="V190" s="59"/>
      <c r="W190" s="59"/>
      <c r="X190" s="59"/>
      <c r="Y190" s="59"/>
      <c r="Z190" s="59"/>
      <c r="AA190" s="59"/>
      <c r="AB190" s="59"/>
      <c r="AC190" s="59"/>
      <c r="AD190" s="59"/>
      <c r="AE190" s="59" t="s">
        <v>252</v>
      </c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</row>
    <row r="191" spans="1:60" outlineLevel="1" x14ac:dyDescent="0.2">
      <c r="A191" s="53">
        <v>129</v>
      </c>
      <c r="B191" s="53" t="s">
        <v>269</v>
      </c>
      <c r="C191" s="54" t="s">
        <v>519</v>
      </c>
      <c r="D191" s="55" t="s">
        <v>141</v>
      </c>
      <c r="E191" s="56">
        <v>9</v>
      </c>
      <c r="F191" s="11">
        <v>0</v>
      </c>
      <c r="G191" s="56">
        <f t="shared" si="28"/>
        <v>0</v>
      </c>
      <c r="H191" s="57"/>
      <c r="I191" s="56">
        <f t="shared" si="29"/>
        <v>0</v>
      </c>
      <c r="J191" s="57"/>
      <c r="K191" s="56">
        <f t="shared" si="30"/>
        <v>0</v>
      </c>
      <c r="L191" s="56"/>
      <c r="M191" s="56"/>
      <c r="N191" s="55"/>
      <c r="O191" s="55"/>
      <c r="P191" s="55"/>
      <c r="Q191" s="55"/>
      <c r="R191" s="55"/>
      <c r="S191" s="55"/>
      <c r="T191" s="58"/>
      <c r="U191" s="55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</row>
    <row r="192" spans="1:60" outlineLevel="1" x14ac:dyDescent="0.2">
      <c r="A192" s="53">
        <v>130</v>
      </c>
      <c r="B192" s="53" t="s">
        <v>388</v>
      </c>
      <c r="C192" s="54" t="s">
        <v>389</v>
      </c>
      <c r="D192" s="55" t="s">
        <v>141</v>
      </c>
      <c r="E192" s="56">
        <v>3</v>
      </c>
      <c r="F192" s="11">
        <v>0</v>
      </c>
      <c r="G192" s="56">
        <f t="shared" si="28"/>
        <v>0</v>
      </c>
      <c r="H192" s="57"/>
      <c r="I192" s="56">
        <f t="shared" si="29"/>
        <v>0</v>
      </c>
      <c r="J192" s="57"/>
      <c r="K192" s="56">
        <f t="shared" si="30"/>
        <v>0</v>
      </c>
      <c r="L192" s="56">
        <v>15</v>
      </c>
      <c r="M192" s="56">
        <f>G192*(1+L192/100)</f>
        <v>0</v>
      </c>
      <c r="N192" s="55">
        <v>5.9999999999999995E-4</v>
      </c>
      <c r="O192" s="55">
        <f>ROUND(E192*N192,5)</f>
        <v>1.8E-3</v>
      </c>
      <c r="P192" s="55">
        <v>0</v>
      </c>
      <c r="Q192" s="55">
        <f>ROUND(E192*P192,5)</f>
        <v>0</v>
      </c>
      <c r="R192" s="55"/>
      <c r="S192" s="55"/>
      <c r="T192" s="58">
        <v>0</v>
      </c>
      <c r="U192" s="55">
        <f>ROUND(E192*T192,2)</f>
        <v>0</v>
      </c>
      <c r="V192" s="59"/>
      <c r="W192" s="59"/>
      <c r="X192" s="59"/>
      <c r="Y192" s="59"/>
      <c r="Z192" s="59"/>
      <c r="AA192" s="59"/>
      <c r="AB192" s="59"/>
      <c r="AC192" s="59"/>
      <c r="AD192" s="59"/>
      <c r="AE192" s="59" t="s">
        <v>252</v>
      </c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</row>
    <row r="193" spans="1:60" outlineLevel="1" x14ac:dyDescent="0.2">
      <c r="A193" s="53">
        <v>131</v>
      </c>
      <c r="B193" s="53" t="s">
        <v>390</v>
      </c>
      <c r="C193" s="54" t="s">
        <v>391</v>
      </c>
      <c r="D193" s="55" t="s">
        <v>141</v>
      </c>
      <c r="E193" s="56">
        <v>9</v>
      </c>
      <c r="F193" s="11">
        <v>0</v>
      </c>
      <c r="G193" s="56">
        <f t="shared" si="28"/>
        <v>0</v>
      </c>
      <c r="H193" s="57"/>
      <c r="I193" s="56">
        <f t="shared" si="29"/>
        <v>0</v>
      </c>
      <c r="J193" s="57"/>
      <c r="K193" s="56">
        <f t="shared" si="30"/>
        <v>0</v>
      </c>
      <c r="L193" s="56">
        <v>15</v>
      </c>
      <c r="M193" s="56">
        <f>G193*(1+L193/100)</f>
        <v>0</v>
      </c>
      <c r="N193" s="55">
        <v>1E-4</v>
      </c>
      <c r="O193" s="55">
        <f>ROUND(E193*N193,5)</f>
        <v>8.9999999999999998E-4</v>
      </c>
      <c r="P193" s="55">
        <v>0</v>
      </c>
      <c r="Q193" s="55">
        <f>ROUND(E193*P193,5)</f>
        <v>0</v>
      </c>
      <c r="R193" s="55"/>
      <c r="S193" s="55"/>
      <c r="T193" s="58">
        <v>0</v>
      </c>
      <c r="U193" s="55">
        <f>ROUND(E193*T193,2)</f>
        <v>0</v>
      </c>
      <c r="V193" s="59"/>
      <c r="W193" s="59"/>
      <c r="X193" s="59"/>
      <c r="Y193" s="59"/>
      <c r="Z193" s="59"/>
      <c r="AA193" s="59"/>
      <c r="AB193" s="59"/>
      <c r="AC193" s="59"/>
      <c r="AD193" s="59"/>
      <c r="AE193" s="59" t="s">
        <v>252</v>
      </c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</row>
    <row r="194" spans="1:60" outlineLevel="1" x14ac:dyDescent="0.2">
      <c r="A194" s="53">
        <v>132</v>
      </c>
      <c r="B194" s="53" t="s">
        <v>392</v>
      </c>
      <c r="C194" s="54" t="s">
        <v>393</v>
      </c>
      <c r="D194" s="55" t="s">
        <v>141</v>
      </c>
      <c r="E194" s="56">
        <v>9</v>
      </c>
      <c r="F194" s="11">
        <v>0</v>
      </c>
      <c r="G194" s="56">
        <f t="shared" si="28"/>
        <v>0</v>
      </c>
      <c r="H194" s="57"/>
      <c r="I194" s="56">
        <f t="shared" si="29"/>
        <v>0</v>
      </c>
      <c r="J194" s="57"/>
      <c r="K194" s="56">
        <f t="shared" si="30"/>
        <v>0</v>
      </c>
      <c r="L194" s="56">
        <v>15</v>
      </c>
      <c r="M194" s="56">
        <f>G194*(1+L194/100)</f>
        <v>0</v>
      </c>
      <c r="N194" s="55">
        <v>6.9999999999999999E-4</v>
      </c>
      <c r="O194" s="55">
        <f>ROUND(E194*N194,5)</f>
        <v>6.3E-3</v>
      </c>
      <c r="P194" s="55">
        <v>0</v>
      </c>
      <c r="Q194" s="55">
        <f>ROUND(E194*P194,5)</f>
        <v>0</v>
      </c>
      <c r="R194" s="55"/>
      <c r="S194" s="55"/>
      <c r="T194" s="58">
        <v>0</v>
      </c>
      <c r="U194" s="55">
        <f>ROUND(E194*T194,2)</f>
        <v>0</v>
      </c>
      <c r="V194" s="59"/>
      <c r="W194" s="59"/>
      <c r="X194" s="59"/>
      <c r="Y194" s="59"/>
      <c r="Z194" s="59"/>
      <c r="AA194" s="59"/>
      <c r="AB194" s="59"/>
      <c r="AC194" s="59"/>
      <c r="AD194" s="59"/>
      <c r="AE194" s="59" t="s">
        <v>252</v>
      </c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</row>
    <row r="195" spans="1:60" outlineLevel="1" x14ac:dyDescent="0.2">
      <c r="A195" s="53">
        <v>133</v>
      </c>
      <c r="B195" s="53" t="s">
        <v>394</v>
      </c>
      <c r="C195" s="54" t="s">
        <v>395</v>
      </c>
      <c r="D195" s="55" t="s">
        <v>141</v>
      </c>
      <c r="E195" s="56">
        <v>3</v>
      </c>
      <c r="F195" s="11">
        <v>0</v>
      </c>
      <c r="G195" s="56">
        <f t="shared" si="28"/>
        <v>0</v>
      </c>
      <c r="H195" s="57"/>
      <c r="I195" s="56">
        <f t="shared" si="29"/>
        <v>0</v>
      </c>
      <c r="J195" s="57"/>
      <c r="K195" s="56">
        <f t="shared" si="30"/>
        <v>0</v>
      </c>
      <c r="L195" s="56">
        <v>15</v>
      </c>
      <c r="M195" s="56">
        <f>G195*(1+L195/100)</f>
        <v>0</v>
      </c>
      <c r="N195" s="55">
        <v>3.0999999999999999E-3</v>
      </c>
      <c r="O195" s="55">
        <f>ROUND(E195*N195,5)</f>
        <v>9.2999999999999992E-3</v>
      </c>
      <c r="P195" s="55">
        <v>0</v>
      </c>
      <c r="Q195" s="55">
        <f>ROUND(E195*P195,5)</f>
        <v>0</v>
      </c>
      <c r="R195" s="55"/>
      <c r="S195" s="55"/>
      <c r="T195" s="58">
        <v>0</v>
      </c>
      <c r="U195" s="55">
        <f>ROUND(E195*T195,2)</f>
        <v>0</v>
      </c>
      <c r="V195" s="59"/>
      <c r="W195" s="59"/>
      <c r="X195" s="59"/>
      <c r="Y195" s="59"/>
      <c r="Z195" s="59"/>
      <c r="AA195" s="59"/>
      <c r="AB195" s="59"/>
      <c r="AC195" s="59"/>
      <c r="AD195" s="59"/>
      <c r="AE195" s="59" t="s">
        <v>252</v>
      </c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</row>
    <row r="196" spans="1:60" outlineLevel="1" x14ac:dyDescent="0.2">
      <c r="A196" s="53">
        <v>134</v>
      </c>
      <c r="B196" s="53" t="s">
        <v>413</v>
      </c>
      <c r="C196" s="54" t="s">
        <v>577</v>
      </c>
      <c r="D196" s="55" t="s">
        <v>141</v>
      </c>
      <c r="E196" s="56">
        <v>6</v>
      </c>
      <c r="F196" s="11">
        <v>0</v>
      </c>
      <c r="G196" s="56">
        <f t="shared" si="28"/>
        <v>0</v>
      </c>
      <c r="H196" s="57"/>
      <c r="I196" s="56">
        <f t="shared" si="29"/>
        <v>0</v>
      </c>
      <c r="J196" s="57"/>
      <c r="K196" s="56">
        <f t="shared" si="30"/>
        <v>0</v>
      </c>
      <c r="L196" s="56"/>
      <c r="M196" s="56"/>
      <c r="N196" s="55"/>
      <c r="O196" s="55"/>
      <c r="P196" s="55"/>
      <c r="Q196" s="55"/>
      <c r="R196" s="55"/>
      <c r="S196" s="55"/>
      <c r="T196" s="58"/>
      <c r="U196" s="55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</row>
    <row r="197" spans="1:60" outlineLevel="1" x14ac:dyDescent="0.2">
      <c r="A197" s="53">
        <v>135</v>
      </c>
      <c r="B197" s="53" t="s">
        <v>396</v>
      </c>
      <c r="C197" s="54" t="s">
        <v>547</v>
      </c>
      <c r="D197" s="55" t="s">
        <v>141</v>
      </c>
      <c r="E197" s="56">
        <v>6</v>
      </c>
      <c r="F197" s="11">
        <v>0</v>
      </c>
      <c r="G197" s="56">
        <f t="shared" si="28"/>
        <v>0</v>
      </c>
      <c r="H197" s="57"/>
      <c r="I197" s="56">
        <f t="shared" si="29"/>
        <v>0</v>
      </c>
      <c r="J197" s="57"/>
      <c r="K197" s="56">
        <f t="shared" si="30"/>
        <v>0</v>
      </c>
      <c r="L197" s="56">
        <v>15</v>
      </c>
      <c r="M197" s="56">
        <f>G197*(1+L197/100)</f>
        <v>0</v>
      </c>
      <c r="N197" s="55">
        <v>2E-3</v>
      </c>
      <c r="O197" s="55">
        <f>ROUND(E197*N197,5)</f>
        <v>1.2E-2</v>
      </c>
      <c r="P197" s="55">
        <v>0</v>
      </c>
      <c r="Q197" s="55">
        <f>ROUND(E197*P197,5)</f>
        <v>0</v>
      </c>
      <c r="R197" s="55"/>
      <c r="S197" s="55"/>
      <c r="T197" s="58">
        <v>0</v>
      </c>
      <c r="U197" s="55">
        <f>ROUND(E197*T197,2)</f>
        <v>0</v>
      </c>
      <c r="V197" s="59"/>
      <c r="W197" s="59"/>
      <c r="X197" s="59"/>
      <c r="Y197" s="59"/>
      <c r="Z197" s="59"/>
      <c r="AA197" s="59"/>
      <c r="AB197" s="59"/>
      <c r="AC197" s="59"/>
      <c r="AD197" s="59"/>
      <c r="AE197" s="59" t="s">
        <v>252</v>
      </c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</row>
    <row r="198" spans="1:60" outlineLevel="1" x14ac:dyDescent="0.2">
      <c r="A198" s="53">
        <v>136</v>
      </c>
      <c r="B198" s="53" t="s">
        <v>578</v>
      </c>
      <c r="C198" s="54" t="s">
        <v>580</v>
      </c>
      <c r="D198" s="55" t="s">
        <v>141</v>
      </c>
      <c r="E198" s="56">
        <v>3</v>
      </c>
      <c r="F198" s="11">
        <v>0</v>
      </c>
      <c r="G198" s="56">
        <f t="shared" si="28"/>
        <v>0</v>
      </c>
      <c r="H198" s="57"/>
      <c r="I198" s="56">
        <f t="shared" si="29"/>
        <v>0</v>
      </c>
      <c r="J198" s="57"/>
      <c r="K198" s="56">
        <f t="shared" si="30"/>
        <v>0</v>
      </c>
      <c r="L198" s="56"/>
      <c r="M198" s="56"/>
      <c r="N198" s="55"/>
      <c r="O198" s="55"/>
      <c r="P198" s="55"/>
      <c r="Q198" s="55"/>
      <c r="R198" s="55"/>
      <c r="S198" s="55"/>
      <c r="T198" s="58"/>
      <c r="U198" s="55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</row>
    <row r="199" spans="1:60" outlineLevel="1" x14ac:dyDescent="0.2">
      <c r="A199" s="53">
        <v>137</v>
      </c>
      <c r="B199" s="53" t="s">
        <v>579</v>
      </c>
      <c r="C199" s="54" t="s">
        <v>397</v>
      </c>
      <c r="D199" s="55" t="s">
        <v>141</v>
      </c>
      <c r="E199" s="56">
        <v>3</v>
      </c>
      <c r="F199" s="11">
        <v>0</v>
      </c>
      <c r="G199" s="56">
        <f t="shared" si="28"/>
        <v>0</v>
      </c>
      <c r="H199" s="57"/>
      <c r="I199" s="56">
        <f t="shared" si="29"/>
        <v>0</v>
      </c>
      <c r="J199" s="57"/>
      <c r="K199" s="56">
        <f t="shared" si="30"/>
        <v>0</v>
      </c>
      <c r="L199" s="56">
        <v>15</v>
      </c>
      <c r="M199" s="56">
        <f>G199*(1+L199/100)</f>
        <v>0</v>
      </c>
      <c r="N199" s="55">
        <v>6.9999999999999999E-4</v>
      </c>
      <c r="O199" s="55">
        <f>ROUND(E199*N199,5)</f>
        <v>2.0999999999999999E-3</v>
      </c>
      <c r="P199" s="55">
        <v>0</v>
      </c>
      <c r="Q199" s="55">
        <f>ROUND(E199*P199,5)</f>
        <v>0</v>
      </c>
      <c r="R199" s="55"/>
      <c r="S199" s="55"/>
      <c r="T199" s="58">
        <v>0.37</v>
      </c>
      <c r="U199" s="55">
        <f>ROUND(E199*T199,2)</f>
        <v>1.1100000000000001</v>
      </c>
      <c r="V199" s="59"/>
      <c r="W199" s="59"/>
      <c r="X199" s="59"/>
      <c r="Y199" s="59"/>
      <c r="Z199" s="59"/>
      <c r="AA199" s="59"/>
      <c r="AB199" s="59"/>
      <c r="AC199" s="59"/>
      <c r="AD199" s="59"/>
      <c r="AE199" s="59" t="s">
        <v>129</v>
      </c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</row>
    <row r="200" spans="1:60" outlineLevel="1" x14ac:dyDescent="0.2">
      <c r="A200" s="53">
        <v>138</v>
      </c>
      <c r="B200" s="53" t="s">
        <v>398</v>
      </c>
      <c r="C200" s="54" t="s">
        <v>399</v>
      </c>
      <c r="D200" s="55" t="s">
        <v>0</v>
      </c>
      <c r="E200" s="67">
        <f>SUM(G152:G199)*0.01</f>
        <v>0</v>
      </c>
      <c r="F200" s="11">
        <v>0</v>
      </c>
      <c r="G200" s="56">
        <f t="shared" si="28"/>
        <v>0</v>
      </c>
      <c r="H200" s="57"/>
      <c r="I200" s="56">
        <f t="shared" si="29"/>
        <v>0</v>
      </c>
      <c r="J200" s="57"/>
      <c r="K200" s="56">
        <f t="shared" si="30"/>
        <v>0</v>
      </c>
      <c r="L200" s="56">
        <v>15</v>
      </c>
      <c r="M200" s="56">
        <f>G200*(1+L200/100)</f>
        <v>0</v>
      </c>
      <c r="N200" s="55">
        <v>0</v>
      </c>
      <c r="O200" s="55">
        <f>ROUND(E200*N200,5)</f>
        <v>0</v>
      </c>
      <c r="P200" s="55">
        <v>0</v>
      </c>
      <c r="Q200" s="55">
        <f>ROUND(E200*P200,5)</f>
        <v>0</v>
      </c>
      <c r="R200" s="55"/>
      <c r="S200" s="55"/>
      <c r="T200" s="58">
        <v>0</v>
      </c>
      <c r="U200" s="55">
        <f>ROUND(E200*T200,2)</f>
        <v>0</v>
      </c>
      <c r="V200" s="59"/>
      <c r="W200" s="59"/>
      <c r="X200" s="59"/>
      <c r="Y200" s="59"/>
      <c r="Z200" s="59"/>
      <c r="AA200" s="59"/>
      <c r="AB200" s="59"/>
      <c r="AC200" s="59"/>
      <c r="AD200" s="59"/>
      <c r="AE200" s="59" t="s">
        <v>129</v>
      </c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</row>
    <row r="201" spans="1:60" x14ac:dyDescent="0.2">
      <c r="A201" s="43" t="s">
        <v>126</v>
      </c>
      <c r="B201" s="44" t="s">
        <v>84</v>
      </c>
      <c r="C201" s="45" t="s">
        <v>85</v>
      </c>
      <c r="D201" s="46"/>
      <c r="E201" s="47"/>
      <c r="F201" s="48"/>
      <c r="G201" s="49">
        <f>SUM(G202:G205)</f>
        <v>0</v>
      </c>
      <c r="H201" s="63"/>
      <c r="I201" s="63">
        <f>SUM(I202:I205)</f>
        <v>0</v>
      </c>
      <c r="J201" s="63"/>
      <c r="K201" s="63">
        <f>SUM(K202:K205)</f>
        <v>0</v>
      </c>
      <c r="L201" s="63"/>
      <c r="M201" s="63">
        <f>SUM(M202:M205)</f>
        <v>0</v>
      </c>
      <c r="N201" s="64"/>
      <c r="O201" s="64">
        <f>SUM(O202:O205)</f>
        <v>0.11960999999999999</v>
      </c>
      <c r="P201" s="64"/>
      <c r="Q201" s="64">
        <f>SUM(Q202:Q205)</f>
        <v>0</v>
      </c>
      <c r="R201" s="64"/>
      <c r="S201" s="64"/>
      <c r="T201" s="65"/>
      <c r="U201" s="64">
        <f>SUM(U202:U205)</f>
        <v>34.200000000000003</v>
      </c>
      <c r="AE201" s="22" t="s">
        <v>127</v>
      </c>
    </row>
    <row r="202" spans="1:60" outlineLevel="1" x14ac:dyDescent="0.2">
      <c r="A202" s="53">
        <v>139</v>
      </c>
      <c r="B202" s="53" t="s">
        <v>400</v>
      </c>
      <c r="C202" s="54" t="s">
        <v>401</v>
      </c>
      <c r="D202" s="55" t="s">
        <v>299</v>
      </c>
      <c r="E202" s="56">
        <v>9</v>
      </c>
      <c r="F202" s="11">
        <v>0</v>
      </c>
      <c r="G202" s="56">
        <f>ROUND(E202*F202,2)</f>
        <v>0</v>
      </c>
      <c r="H202" s="57"/>
      <c r="I202" s="56">
        <f>ROUND(E202*H202,2)</f>
        <v>0</v>
      </c>
      <c r="J202" s="57"/>
      <c r="K202" s="56">
        <f>ROUND(E202*J202,2)</f>
        <v>0</v>
      </c>
      <c r="L202" s="56">
        <v>15</v>
      </c>
      <c r="M202" s="56">
        <f>G202*(1+L202/100)</f>
        <v>0</v>
      </c>
      <c r="N202" s="55">
        <v>0</v>
      </c>
      <c r="O202" s="55">
        <f>ROUND(E202*N202,5)</f>
        <v>0</v>
      </c>
      <c r="P202" s="55">
        <v>0</v>
      </c>
      <c r="Q202" s="55">
        <f>ROUND(E202*P202,5)</f>
        <v>0</v>
      </c>
      <c r="R202" s="55"/>
      <c r="S202" s="55"/>
      <c r="T202" s="58">
        <v>1.9</v>
      </c>
      <c r="U202" s="55">
        <f>ROUND(E202*T202,2)</f>
        <v>17.100000000000001</v>
      </c>
      <c r="V202" s="59"/>
      <c r="W202" s="59"/>
      <c r="X202" s="59"/>
      <c r="Y202" s="59"/>
      <c r="Z202" s="59"/>
      <c r="AA202" s="59"/>
      <c r="AB202" s="59"/>
      <c r="AC202" s="59"/>
      <c r="AD202" s="59"/>
      <c r="AE202" s="59" t="s">
        <v>129</v>
      </c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</row>
    <row r="203" spans="1:60" outlineLevel="1" x14ac:dyDescent="0.2">
      <c r="A203" s="53">
        <v>140</v>
      </c>
      <c r="B203" s="53" t="s">
        <v>548</v>
      </c>
      <c r="C203" s="54" t="s">
        <v>402</v>
      </c>
      <c r="D203" s="55" t="s">
        <v>299</v>
      </c>
      <c r="E203" s="56">
        <v>9</v>
      </c>
      <c r="F203" s="11">
        <v>0</v>
      </c>
      <c r="G203" s="56">
        <f>ROUND(E203*F203,2)</f>
        <v>0</v>
      </c>
      <c r="H203" s="57"/>
      <c r="I203" s="56">
        <f>ROUND(E203*H203,2)</f>
        <v>0</v>
      </c>
      <c r="J203" s="57"/>
      <c r="K203" s="56">
        <f>ROUND(E203*J203,2)</f>
        <v>0</v>
      </c>
      <c r="L203" s="56">
        <v>15</v>
      </c>
      <c r="M203" s="56">
        <f>G203*(1+L203/100)</f>
        <v>0</v>
      </c>
      <c r="N203" s="55">
        <v>1.2970000000000001E-2</v>
      </c>
      <c r="O203" s="55">
        <f>ROUND(E203*N203,5)</f>
        <v>0.11673</v>
      </c>
      <c r="P203" s="55">
        <v>0</v>
      </c>
      <c r="Q203" s="55">
        <f>ROUND(E203*P203,5)</f>
        <v>0</v>
      </c>
      <c r="R203" s="55"/>
      <c r="S203" s="55"/>
      <c r="T203" s="58">
        <v>1.9</v>
      </c>
      <c r="U203" s="55">
        <f>ROUND(E203*T203,2)</f>
        <v>17.100000000000001</v>
      </c>
      <c r="V203" s="59"/>
      <c r="W203" s="59"/>
      <c r="X203" s="59"/>
      <c r="Y203" s="59"/>
      <c r="Z203" s="59"/>
      <c r="AA203" s="59"/>
      <c r="AB203" s="59"/>
      <c r="AC203" s="59"/>
      <c r="AD203" s="59"/>
      <c r="AE203" s="59" t="s">
        <v>129</v>
      </c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</row>
    <row r="204" spans="1:60" outlineLevel="1" x14ac:dyDescent="0.2">
      <c r="A204" s="53">
        <v>141</v>
      </c>
      <c r="B204" s="53" t="s">
        <v>403</v>
      </c>
      <c r="C204" s="54" t="s">
        <v>404</v>
      </c>
      <c r="D204" s="55" t="s">
        <v>141</v>
      </c>
      <c r="E204" s="56">
        <v>9</v>
      </c>
      <c r="F204" s="11">
        <v>0</v>
      </c>
      <c r="G204" s="56">
        <f>ROUND(E204*F204,2)</f>
        <v>0</v>
      </c>
      <c r="H204" s="57"/>
      <c r="I204" s="56">
        <f>ROUND(E204*H204,2)</f>
        <v>0</v>
      </c>
      <c r="J204" s="57"/>
      <c r="K204" s="56">
        <f>ROUND(E204*J204,2)</f>
        <v>0</v>
      </c>
      <c r="L204" s="56">
        <v>15</v>
      </c>
      <c r="M204" s="56">
        <f>G204*(1+L204/100)</f>
        <v>0</v>
      </c>
      <c r="N204" s="55">
        <v>3.2000000000000003E-4</v>
      </c>
      <c r="O204" s="55">
        <f>ROUND(E204*N204,5)</f>
        <v>2.8800000000000002E-3</v>
      </c>
      <c r="P204" s="55">
        <v>0</v>
      </c>
      <c r="Q204" s="55">
        <f>ROUND(E204*P204,5)</f>
        <v>0</v>
      </c>
      <c r="R204" s="55"/>
      <c r="S204" s="55"/>
      <c r="T204" s="58">
        <v>0</v>
      </c>
      <c r="U204" s="55">
        <f>ROUND(E204*T204,2)</f>
        <v>0</v>
      </c>
      <c r="V204" s="59"/>
      <c r="W204" s="59"/>
      <c r="X204" s="59"/>
      <c r="Y204" s="59"/>
      <c r="Z204" s="59"/>
      <c r="AA204" s="59"/>
      <c r="AB204" s="59"/>
      <c r="AC204" s="59"/>
      <c r="AD204" s="59"/>
      <c r="AE204" s="59" t="s">
        <v>252</v>
      </c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</row>
    <row r="205" spans="1:60" outlineLevel="1" x14ac:dyDescent="0.2">
      <c r="A205" s="53">
        <v>142</v>
      </c>
      <c r="B205" s="53" t="s">
        <v>405</v>
      </c>
      <c r="C205" s="54" t="s">
        <v>406</v>
      </c>
      <c r="D205" s="55" t="s">
        <v>0</v>
      </c>
      <c r="E205" s="67">
        <f>(G202+G203+G204)*0.01</f>
        <v>0</v>
      </c>
      <c r="F205" s="11">
        <v>0</v>
      </c>
      <c r="G205" s="56">
        <f>ROUND(E205*F205,2)</f>
        <v>0</v>
      </c>
      <c r="H205" s="57"/>
      <c r="I205" s="56">
        <f>ROUND(E205*H205,2)</f>
        <v>0</v>
      </c>
      <c r="J205" s="57"/>
      <c r="K205" s="56">
        <f>ROUND(E205*J205,2)</f>
        <v>0</v>
      </c>
      <c r="L205" s="56">
        <v>15</v>
      </c>
      <c r="M205" s="56">
        <f>G205*(1+L205/100)</f>
        <v>0</v>
      </c>
      <c r="N205" s="55">
        <v>0</v>
      </c>
      <c r="O205" s="55">
        <f>ROUND(E205*N205,5)</f>
        <v>0</v>
      </c>
      <c r="P205" s="55">
        <v>0</v>
      </c>
      <c r="Q205" s="55">
        <f>ROUND(E205*P205,5)</f>
        <v>0</v>
      </c>
      <c r="R205" s="55"/>
      <c r="S205" s="55"/>
      <c r="T205" s="58">
        <v>0</v>
      </c>
      <c r="U205" s="55">
        <f>ROUND(E205*T205,2)</f>
        <v>0</v>
      </c>
      <c r="V205" s="59"/>
      <c r="W205" s="59"/>
      <c r="X205" s="59"/>
      <c r="Y205" s="59"/>
      <c r="Z205" s="59"/>
      <c r="AA205" s="59"/>
      <c r="AB205" s="59"/>
      <c r="AC205" s="59"/>
      <c r="AD205" s="59"/>
      <c r="AE205" s="59" t="s">
        <v>129</v>
      </c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</row>
    <row r="206" spans="1:60" x14ac:dyDescent="0.2">
      <c r="A206" s="43" t="s">
        <v>126</v>
      </c>
      <c r="B206" s="44" t="s">
        <v>86</v>
      </c>
      <c r="C206" s="45" t="s">
        <v>87</v>
      </c>
      <c r="D206" s="46"/>
      <c r="E206" s="47"/>
      <c r="F206" s="48"/>
      <c r="G206" s="49">
        <f>SUM(G207:G211)</f>
        <v>0</v>
      </c>
      <c r="H206" s="63"/>
      <c r="I206" s="63">
        <f>SUM(I207:I211)</f>
        <v>0</v>
      </c>
      <c r="J206" s="63"/>
      <c r="K206" s="63">
        <f>SUM(K207:K211)</f>
        <v>0</v>
      </c>
      <c r="L206" s="63"/>
      <c r="M206" s="63">
        <f>SUM(M207:M211)</f>
        <v>0</v>
      </c>
      <c r="N206" s="64"/>
      <c r="O206" s="64">
        <f>SUM(O207:O211)</f>
        <v>6.0000000000000001E-3</v>
      </c>
      <c r="P206" s="64"/>
      <c r="Q206" s="64">
        <f>SUM(Q207:Q211)</f>
        <v>1.4200000000000001E-2</v>
      </c>
      <c r="R206" s="64"/>
      <c r="S206" s="64"/>
      <c r="T206" s="65"/>
      <c r="U206" s="64">
        <f>SUM(U207:U211)</f>
        <v>0.59000000000000008</v>
      </c>
      <c r="AE206" s="22" t="s">
        <v>127</v>
      </c>
    </row>
    <row r="207" spans="1:60" outlineLevel="1" x14ac:dyDescent="0.2">
      <c r="A207" s="53">
        <v>143</v>
      </c>
      <c r="B207" s="53" t="s">
        <v>407</v>
      </c>
      <c r="C207" s="54" t="s">
        <v>408</v>
      </c>
      <c r="D207" s="55" t="s">
        <v>299</v>
      </c>
      <c r="E207" s="56">
        <v>1</v>
      </c>
      <c r="F207" s="11">
        <v>0</v>
      </c>
      <c r="G207" s="56">
        <f>ROUND(E207*F207,2)</f>
        <v>0</v>
      </c>
      <c r="H207" s="57"/>
      <c r="I207" s="56">
        <f>ROUND(E207*H207,2)</f>
        <v>0</v>
      </c>
      <c r="J207" s="57"/>
      <c r="K207" s="56">
        <f>ROUND(E207*J207,2)</f>
        <v>0</v>
      </c>
      <c r="L207" s="56">
        <v>15</v>
      </c>
      <c r="M207" s="56">
        <f>G207*(1+L207/100)</f>
        <v>0</v>
      </c>
      <c r="N207" s="55">
        <v>0</v>
      </c>
      <c r="O207" s="55">
        <f>ROUND(E207*N207,5)</f>
        <v>0</v>
      </c>
      <c r="P207" s="55">
        <v>1.4200000000000001E-2</v>
      </c>
      <c r="Q207" s="55">
        <f>ROUND(E207*P207,5)</f>
        <v>1.4200000000000001E-2</v>
      </c>
      <c r="R207" s="55"/>
      <c r="S207" s="55"/>
      <c r="T207" s="58">
        <v>0.34375</v>
      </c>
      <c r="U207" s="55">
        <f>ROUND(E207*T207,2)</f>
        <v>0.34</v>
      </c>
      <c r="V207" s="59"/>
      <c r="W207" s="59"/>
      <c r="X207" s="59"/>
      <c r="Y207" s="59"/>
      <c r="Z207" s="59"/>
      <c r="AA207" s="59"/>
      <c r="AB207" s="59"/>
      <c r="AC207" s="59"/>
      <c r="AD207" s="59"/>
      <c r="AE207" s="59" t="s">
        <v>195</v>
      </c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</row>
    <row r="208" spans="1:60" outlineLevel="1" x14ac:dyDescent="0.2">
      <c r="A208" s="53"/>
      <c r="B208" s="53"/>
      <c r="C208" s="60" t="s">
        <v>512</v>
      </c>
      <c r="D208" s="61"/>
      <c r="E208" s="73">
        <v>1</v>
      </c>
      <c r="F208" s="56"/>
      <c r="G208" s="56"/>
      <c r="H208" s="56"/>
      <c r="I208" s="56"/>
      <c r="J208" s="56"/>
      <c r="K208" s="56"/>
      <c r="L208" s="56"/>
      <c r="M208" s="56"/>
      <c r="N208" s="55"/>
      <c r="O208" s="55"/>
      <c r="P208" s="55"/>
      <c r="Q208" s="55"/>
      <c r="R208" s="55"/>
      <c r="S208" s="55"/>
      <c r="T208" s="58"/>
      <c r="U208" s="55"/>
      <c r="V208" s="59"/>
      <c r="W208" s="59"/>
      <c r="X208" s="59"/>
      <c r="Y208" s="59"/>
      <c r="Z208" s="59"/>
      <c r="AA208" s="59"/>
      <c r="AB208" s="59"/>
      <c r="AC208" s="59"/>
      <c r="AD208" s="59"/>
      <c r="AE208" s="59" t="s">
        <v>132</v>
      </c>
      <c r="AF208" s="59">
        <v>0</v>
      </c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</row>
    <row r="209" spans="1:60" outlineLevel="1" x14ac:dyDescent="0.2">
      <c r="A209" s="53">
        <v>144</v>
      </c>
      <c r="B209" s="53" t="s">
        <v>409</v>
      </c>
      <c r="C209" s="54" t="s">
        <v>410</v>
      </c>
      <c r="D209" s="55" t="s">
        <v>141</v>
      </c>
      <c r="E209" s="56">
        <v>1</v>
      </c>
      <c r="F209" s="11">
        <v>0</v>
      </c>
      <c r="G209" s="56">
        <f>ROUND(E209*F209,2)</f>
        <v>0</v>
      </c>
      <c r="H209" s="57"/>
      <c r="I209" s="56">
        <f>ROUND(E209*H209,2)</f>
        <v>0</v>
      </c>
      <c r="J209" s="57"/>
      <c r="K209" s="56">
        <f>ROUND(E209*J209,2)</f>
        <v>0</v>
      </c>
      <c r="L209" s="56">
        <v>15</v>
      </c>
      <c r="M209" s="56">
        <f>G209*(1+L209/100)</f>
        <v>0</v>
      </c>
      <c r="N209" s="55">
        <v>6.0000000000000001E-3</v>
      </c>
      <c r="O209" s="55">
        <f>ROUND(E209*N209,5)</f>
        <v>6.0000000000000001E-3</v>
      </c>
      <c r="P209" s="55">
        <v>0</v>
      </c>
      <c r="Q209" s="55">
        <f>ROUND(E209*P209,5)</f>
        <v>0</v>
      </c>
      <c r="R209" s="55"/>
      <c r="S209" s="55"/>
      <c r="T209" s="58">
        <v>0.25</v>
      </c>
      <c r="U209" s="55">
        <f>ROUND(E209*T209,2)</f>
        <v>0.25</v>
      </c>
      <c r="V209" s="59"/>
      <c r="W209" s="59"/>
      <c r="X209" s="59"/>
      <c r="Y209" s="59"/>
      <c r="Z209" s="59"/>
      <c r="AA209" s="59"/>
      <c r="AB209" s="59"/>
      <c r="AC209" s="59"/>
      <c r="AD209" s="59"/>
      <c r="AE209" s="59" t="s">
        <v>129</v>
      </c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</row>
    <row r="210" spans="1:60" outlineLevel="1" x14ac:dyDescent="0.2">
      <c r="A210" s="53">
        <v>145</v>
      </c>
      <c r="B210" s="53" t="s">
        <v>411</v>
      </c>
      <c r="C210" s="54" t="s">
        <v>412</v>
      </c>
      <c r="D210" s="55" t="s">
        <v>299</v>
      </c>
      <c r="E210" s="56">
        <v>1</v>
      </c>
      <c r="F210" s="11">
        <v>0</v>
      </c>
      <c r="G210" s="56">
        <f>ROUND(E210*F210,2)</f>
        <v>0</v>
      </c>
      <c r="H210" s="57"/>
      <c r="I210" s="56">
        <f>ROUND(E210*H210,2)</f>
        <v>0</v>
      </c>
      <c r="J210" s="57"/>
      <c r="K210" s="56">
        <f>ROUND(E210*J210,2)</f>
        <v>0</v>
      </c>
      <c r="L210" s="56">
        <v>15</v>
      </c>
      <c r="M210" s="56">
        <f>G210*(1+L210/100)</f>
        <v>0</v>
      </c>
      <c r="N210" s="55">
        <v>0</v>
      </c>
      <c r="O210" s="55">
        <f>ROUND(E210*N210,5)</f>
        <v>0</v>
      </c>
      <c r="P210" s="55">
        <v>0</v>
      </c>
      <c r="Q210" s="55">
        <f>ROUND(E210*P210,5)</f>
        <v>0</v>
      </c>
      <c r="R210" s="55"/>
      <c r="S210" s="55"/>
      <c r="T210" s="58">
        <v>0</v>
      </c>
      <c r="U210" s="55">
        <f>ROUND(E210*T210,2)</f>
        <v>0</v>
      </c>
      <c r="V210" s="59"/>
      <c r="W210" s="59"/>
      <c r="X210" s="59"/>
      <c r="Y210" s="59"/>
      <c r="Z210" s="59"/>
      <c r="AA210" s="59"/>
      <c r="AB210" s="59"/>
      <c r="AC210" s="59"/>
      <c r="AD210" s="59"/>
      <c r="AE210" s="59" t="s">
        <v>129</v>
      </c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</row>
    <row r="211" spans="1:60" outlineLevel="1" x14ac:dyDescent="0.2">
      <c r="A211" s="53">
        <v>146</v>
      </c>
      <c r="B211" s="53" t="s">
        <v>413</v>
      </c>
      <c r="C211" s="54" t="s">
        <v>549</v>
      </c>
      <c r="D211" s="55" t="s">
        <v>299</v>
      </c>
      <c r="E211" s="56">
        <v>1</v>
      </c>
      <c r="F211" s="11">
        <v>0</v>
      </c>
      <c r="G211" s="56">
        <f>ROUND(E211*F211,2)</f>
        <v>0</v>
      </c>
      <c r="H211" s="57"/>
      <c r="I211" s="56">
        <f>ROUND(E211*H211,2)</f>
        <v>0</v>
      </c>
      <c r="J211" s="57"/>
      <c r="K211" s="56">
        <f>ROUND(E211*J211,2)</f>
        <v>0</v>
      </c>
      <c r="L211" s="56">
        <v>15</v>
      </c>
      <c r="M211" s="56">
        <f>G211*(1+L211/100)</f>
        <v>0</v>
      </c>
      <c r="N211" s="55">
        <v>0</v>
      </c>
      <c r="O211" s="55">
        <f>ROUND(E211*N211,5)</f>
        <v>0</v>
      </c>
      <c r="P211" s="55">
        <v>0</v>
      </c>
      <c r="Q211" s="55">
        <f>ROUND(E211*P211,5)</f>
        <v>0</v>
      </c>
      <c r="R211" s="55"/>
      <c r="S211" s="55"/>
      <c r="T211" s="58">
        <v>0</v>
      </c>
      <c r="U211" s="55">
        <f>ROUND(E211*T211,2)</f>
        <v>0</v>
      </c>
      <c r="V211" s="59"/>
      <c r="W211" s="59"/>
      <c r="X211" s="59"/>
      <c r="Y211" s="59"/>
      <c r="Z211" s="59"/>
      <c r="AA211" s="59"/>
      <c r="AB211" s="59"/>
      <c r="AC211" s="59"/>
      <c r="AD211" s="59"/>
      <c r="AE211" s="59" t="s">
        <v>129</v>
      </c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</row>
    <row r="212" spans="1:60" x14ac:dyDescent="0.2">
      <c r="A212" s="43" t="s">
        <v>126</v>
      </c>
      <c r="B212" s="44" t="s">
        <v>88</v>
      </c>
      <c r="C212" s="45" t="s">
        <v>89</v>
      </c>
      <c r="D212" s="46"/>
      <c r="E212" s="47"/>
      <c r="F212" s="48"/>
      <c r="G212" s="49">
        <f>SUM(G213:G222)</f>
        <v>0</v>
      </c>
      <c r="H212" s="63"/>
      <c r="I212" s="63">
        <f>SUM(I213:I222)</f>
        <v>0</v>
      </c>
      <c r="J212" s="63"/>
      <c r="K212" s="63">
        <f>SUM(K213:K222)</f>
        <v>0</v>
      </c>
      <c r="L212" s="63"/>
      <c r="M212" s="63">
        <f>SUM(M213:M222)</f>
        <v>0</v>
      </c>
      <c r="N212" s="64"/>
      <c r="O212" s="64">
        <f>SUM(O213:O222)</f>
        <v>9.8600000000000007E-3</v>
      </c>
      <c r="P212" s="64"/>
      <c r="Q212" s="64">
        <f>SUM(Q213:Q222)</f>
        <v>0</v>
      </c>
      <c r="R212" s="64"/>
      <c r="S212" s="64"/>
      <c r="T212" s="65"/>
      <c r="U212" s="64">
        <f>SUM(U213:U222)</f>
        <v>22.139999999999997</v>
      </c>
      <c r="AE212" s="22" t="s">
        <v>127</v>
      </c>
    </row>
    <row r="213" spans="1:60" outlineLevel="1" x14ac:dyDescent="0.2">
      <c r="A213" s="53">
        <v>147</v>
      </c>
      <c r="B213" s="53" t="s">
        <v>185</v>
      </c>
      <c r="C213" s="54" t="s">
        <v>414</v>
      </c>
      <c r="D213" s="55" t="s">
        <v>141</v>
      </c>
      <c r="E213" s="56">
        <v>3</v>
      </c>
      <c r="F213" s="11">
        <v>0</v>
      </c>
      <c r="G213" s="56">
        <f>ROUND(E213*F213,2)</f>
        <v>0</v>
      </c>
      <c r="H213" s="57"/>
      <c r="I213" s="56">
        <f>ROUND(E213*H213,2)</f>
        <v>0</v>
      </c>
      <c r="J213" s="57"/>
      <c r="K213" s="56">
        <f>ROUND(E213*J213,2)</f>
        <v>0</v>
      </c>
      <c r="L213" s="56">
        <v>15</v>
      </c>
      <c r="M213" s="56">
        <f>G213*(1+L213/100)</f>
        <v>0</v>
      </c>
      <c r="N213" s="55">
        <v>0</v>
      </c>
      <c r="O213" s="55">
        <f>ROUND(E213*N213,5)</f>
        <v>0</v>
      </c>
      <c r="P213" s="55">
        <v>0</v>
      </c>
      <c r="Q213" s="55">
        <f>ROUND(E213*P213,5)</f>
        <v>0</v>
      </c>
      <c r="R213" s="55"/>
      <c r="S213" s="55"/>
      <c r="T213" s="58">
        <v>0.05</v>
      </c>
      <c r="U213" s="55">
        <f>ROUND(E213*T213,2)</f>
        <v>0.15</v>
      </c>
      <c r="V213" s="59"/>
      <c r="W213" s="59"/>
      <c r="X213" s="59"/>
      <c r="Y213" s="59"/>
      <c r="Z213" s="59"/>
      <c r="AA213" s="59"/>
      <c r="AB213" s="59"/>
      <c r="AC213" s="59"/>
      <c r="AD213" s="59"/>
      <c r="AE213" s="59" t="s">
        <v>129</v>
      </c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</row>
    <row r="214" spans="1:60" outlineLevel="1" x14ac:dyDescent="0.2">
      <c r="A214" s="53">
        <v>148</v>
      </c>
      <c r="B214" s="53" t="s">
        <v>581</v>
      </c>
      <c r="C214" s="54" t="s">
        <v>415</v>
      </c>
      <c r="D214" s="55" t="s">
        <v>128</v>
      </c>
      <c r="E214" s="67">
        <v>49.297499999999999</v>
      </c>
      <c r="F214" s="11">
        <v>0</v>
      </c>
      <c r="G214" s="56">
        <f>ROUND(E214*F214,2)</f>
        <v>0</v>
      </c>
      <c r="H214" s="57"/>
      <c r="I214" s="56">
        <f>ROUND(E214*H214,2)</f>
        <v>0</v>
      </c>
      <c r="J214" s="57"/>
      <c r="K214" s="56">
        <f>ROUND(E214*J214,2)</f>
        <v>0</v>
      </c>
      <c r="L214" s="56">
        <v>15</v>
      </c>
      <c r="M214" s="56">
        <f>G214*(1+L214/100)</f>
        <v>0</v>
      </c>
      <c r="N214" s="55">
        <v>2.0000000000000001E-4</v>
      </c>
      <c r="O214" s="55">
        <f>ROUND(E214*N214,5)</f>
        <v>9.8600000000000007E-3</v>
      </c>
      <c r="P214" s="55">
        <v>0</v>
      </c>
      <c r="Q214" s="55">
        <f>ROUND(E214*P214,5)</f>
        <v>0</v>
      </c>
      <c r="R214" s="55"/>
      <c r="S214" s="55"/>
      <c r="T214" s="58">
        <v>0.44600000000000001</v>
      </c>
      <c r="U214" s="55">
        <f>ROUND(E214*T214,2)</f>
        <v>21.99</v>
      </c>
      <c r="V214" s="59"/>
      <c r="W214" s="59"/>
      <c r="X214" s="59"/>
      <c r="Y214" s="59"/>
      <c r="Z214" s="59"/>
      <c r="AA214" s="59"/>
      <c r="AB214" s="59"/>
      <c r="AC214" s="59"/>
      <c r="AD214" s="59"/>
      <c r="AE214" s="59" t="s">
        <v>129</v>
      </c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</row>
    <row r="215" spans="1:60" outlineLevel="1" x14ac:dyDescent="0.2">
      <c r="A215" s="53">
        <v>149</v>
      </c>
      <c r="B215" s="53" t="s">
        <v>269</v>
      </c>
      <c r="C215" s="54" t="s">
        <v>550</v>
      </c>
      <c r="D215" s="55" t="s">
        <v>128</v>
      </c>
      <c r="E215" s="67">
        <v>49.297499999999999</v>
      </c>
      <c r="F215" s="11">
        <v>0</v>
      </c>
      <c r="G215" s="56">
        <f>ROUND(E215*F215,2)</f>
        <v>0</v>
      </c>
      <c r="H215" s="57"/>
      <c r="I215" s="56">
        <f>ROUND(E215*H215,2)</f>
        <v>0</v>
      </c>
      <c r="J215" s="57"/>
      <c r="K215" s="56">
        <f>ROUND(E215*J215,2)</f>
        <v>0</v>
      </c>
      <c r="L215" s="56">
        <v>15</v>
      </c>
      <c r="M215" s="56">
        <f>G215*(1+L215/100)</f>
        <v>0</v>
      </c>
      <c r="N215" s="55">
        <v>0</v>
      </c>
      <c r="O215" s="55">
        <f>ROUND(E215*N215,5)</f>
        <v>0</v>
      </c>
      <c r="P215" s="55">
        <v>0</v>
      </c>
      <c r="Q215" s="55">
        <f>ROUND(E215*P215,5)</f>
        <v>0</v>
      </c>
      <c r="R215" s="55"/>
      <c r="S215" s="55"/>
      <c r="T215" s="58">
        <v>0</v>
      </c>
      <c r="U215" s="55">
        <f>ROUND(E215*T215,2)</f>
        <v>0</v>
      </c>
      <c r="V215" s="59"/>
      <c r="W215" s="59"/>
      <c r="X215" s="59"/>
      <c r="Y215" s="59"/>
      <c r="Z215" s="59"/>
      <c r="AA215" s="59"/>
      <c r="AB215" s="59"/>
      <c r="AC215" s="59"/>
      <c r="AD215" s="59"/>
      <c r="AE215" s="59" t="s">
        <v>129</v>
      </c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</row>
    <row r="216" spans="1:60" ht="19.5" customHeight="1" outlineLevel="1" x14ac:dyDescent="0.2">
      <c r="A216" s="53"/>
      <c r="B216" s="53"/>
      <c r="C216" s="74" t="s">
        <v>552</v>
      </c>
      <c r="D216" s="61"/>
      <c r="E216" s="75"/>
      <c r="F216" s="56"/>
      <c r="G216" s="56"/>
      <c r="H216" s="56"/>
      <c r="I216" s="56"/>
      <c r="J216" s="56"/>
      <c r="K216" s="56"/>
      <c r="L216" s="56"/>
      <c r="M216" s="56"/>
      <c r="N216" s="55"/>
      <c r="O216" s="55"/>
      <c r="P216" s="55"/>
      <c r="Q216" s="55"/>
      <c r="R216" s="55"/>
      <c r="S216" s="55"/>
      <c r="T216" s="58"/>
      <c r="U216" s="55"/>
      <c r="V216" s="59"/>
      <c r="W216" s="59"/>
      <c r="X216" s="59"/>
      <c r="Y216" s="59"/>
      <c r="Z216" s="59"/>
      <c r="AA216" s="59"/>
      <c r="AB216" s="59"/>
      <c r="AC216" s="59"/>
      <c r="AD216" s="59"/>
      <c r="AE216" s="59" t="s">
        <v>295</v>
      </c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72" t="str">
        <f>C216</f>
        <v>sanitární příčky z laminovaných dřevotřískových desek tl. 25 mm - na nožičkách, s hliníkovými lištami, nerez kováním</v>
      </c>
      <c r="BB216" s="59"/>
      <c r="BC216" s="59"/>
      <c r="BD216" s="59"/>
      <c r="BE216" s="59"/>
      <c r="BF216" s="59"/>
      <c r="BG216" s="59"/>
      <c r="BH216" s="59"/>
    </row>
    <row r="217" spans="1:60" ht="19.5" customHeight="1" outlineLevel="1" x14ac:dyDescent="0.2">
      <c r="A217" s="53"/>
      <c r="B217" s="53"/>
      <c r="C217" s="74" t="s">
        <v>551</v>
      </c>
      <c r="D217" s="61"/>
      <c r="E217" s="75"/>
      <c r="F217" s="56"/>
      <c r="G217" s="56"/>
      <c r="H217" s="56"/>
      <c r="I217" s="56"/>
      <c r="J217" s="56"/>
      <c r="K217" s="56"/>
      <c r="L217" s="56"/>
      <c r="M217" s="56"/>
      <c r="N217" s="55"/>
      <c r="O217" s="55"/>
      <c r="P217" s="55"/>
      <c r="Q217" s="55"/>
      <c r="R217" s="55"/>
      <c r="S217" s="55"/>
      <c r="T217" s="58"/>
      <c r="U217" s="55"/>
      <c r="V217" s="59"/>
      <c r="W217" s="59"/>
      <c r="X217" s="59"/>
      <c r="Y217" s="59"/>
      <c r="Z217" s="59"/>
      <c r="AA217" s="59"/>
      <c r="AB217" s="59"/>
      <c r="AC217" s="59"/>
      <c r="AD217" s="59"/>
      <c r="AE217" s="59" t="s">
        <v>295</v>
      </c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72" t="str">
        <f>C217</f>
        <v>vč. dveří 1kř. plných 60 x 197 cm, nerez kování, klika-klika; do toalet dveře s WC zámkem, do úklidové místnosti zámek FAB</v>
      </c>
      <c r="BB217" s="59"/>
      <c r="BC217" s="59"/>
      <c r="BD217" s="59"/>
      <c r="BE217" s="59"/>
      <c r="BF217" s="59"/>
      <c r="BG217" s="59"/>
      <c r="BH217" s="59"/>
    </row>
    <row r="218" spans="1:60" outlineLevel="1" x14ac:dyDescent="0.2">
      <c r="A218" s="53"/>
      <c r="B218" s="53"/>
      <c r="C218" s="60" t="s">
        <v>513</v>
      </c>
      <c r="D218" s="61"/>
      <c r="E218" s="62"/>
      <c r="F218" s="56"/>
      <c r="G218" s="56"/>
      <c r="H218" s="56"/>
      <c r="I218" s="56"/>
      <c r="J218" s="56"/>
      <c r="K218" s="56"/>
      <c r="L218" s="56"/>
      <c r="M218" s="56"/>
      <c r="N218" s="55"/>
      <c r="O218" s="55"/>
      <c r="P218" s="55"/>
      <c r="Q218" s="55"/>
      <c r="R218" s="55"/>
      <c r="S218" s="55"/>
      <c r="T218" s="58"/>
      <c r="U218" s="55"/>
      <c r="V218" s="59"/>
      <c r="W218" s="59"/>
      <c r="X218" s="59"/>
      <c r="Y218" s="59"/>
      <c r="Z218" s="59"/>
      <c r="AA218" s="59"/>
      <c r="AB218" s="59"/>
      <c r="AC218" s="59"/>
      <c r="AD218" s="59"/>
      <c r="AE218" s="59" t="s">
        <v>132</v>
      </c>
      <c r="AF218" s="59">
        <v>0</v>
      </c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</row>
    <row r="219" spans="1:60" ht="10.7" customHeight="1" outlineLevel="1" x14ac:dyDescent="0.2">
      <c r="A219" s="53"/>
      <c r="B219" s="53"/>
      <c r="C219" s="60" t="s">
        <v>416</v>
      </c>
      <c r="D219" s="61"/>
      <c r="E219" s="62">
        <v>16.432500000000001</v>
      </c>
      <c r="F219" s="56"/>
      <c r="G219" s="56"/>
      <c r="H219" s="56"/>
      <c r="I219" s="56"/>
      <c r="J219" s="56"/>
      <c r="K219" s="56"/>
      <c r="L219" s="56"/>
      <c r="M219" s="56"/>
      <c r="N219" s="55"/>
      <c r="O219" s="55"/>
      <c r="P219" s="55"/>
      <c r="Q219" s="55"/>
      <c r="R219" s="55"/>
      <c r="S219" s="55"/>
      <c r="T219" s="58"/>
      <c r="U219" s="55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</row>
    <row r="220" spans="1:60" ht="10.7" customHeight="1" outlineLevel="1" x14ac:dyDescent="0.2">
      <c r="A220" s="53"/>
      <c r="B220" s="53"/>
      <c r="C220" s="60" t="s">
        <v>416</v>
      </c>
      <c r="D220" s="61"/>
      <c r="E220" s="62">
        <v>16.432500000000001</v>
      </c>
      <c r="F220" s="56"/>
      <c r="G220" s="56"/>
      <c r="H220" s="56"/>
      <c r="I220" s="56"/>
      <c r="J220" s="56"/>
      <c r="K220" s="56"/>
      <c r="L220" s="56"/>
      <c r="M220" s="56"/>
      <c r="N220" s="55"/>
      <c r="O220" s="55"/>
      <c r="P220" s="55"/>
      <c r="Q220" s="55"/>
      <c r="R220" s="55"/>
      <c r="S220" s="55"/>
      <c r="T220" s="58"/>
      <c r="U220" s="55"/>
      <c r="V220" s="59"/>
      <c r="W220" s="59"/>
      <c r="X220" s="59"/>
      <c r="Y220" s="59"/>
      <c r="Z220" s="59"/>
      <c r="AA220" s="59"/>
      <c r="AB220" s="59"/>
      <c r="AC220" s="59"/>
      <c r="AD220" s="59"/>
      <c r="AE220" s="59" t="s">
        <v>132</v>
      </c>
      <c r="AF220" s="59">
        <v>0</v>
      </c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</row>
    <row r="221" spans="1:60" ht="10.7" customHeight="1" outlineLevel="1" x14ac:dyDescent="0.2">
      <c r="A221" s="53"/>
      <c r="B221" s="53"/>
      <c r="C221" s="60" t="s">
        <v>416</v>
      </c>
      <c r="D221" s="61"/>
      <c r="E221" s="62">
        <v>16.432500000000001</v>
      </c>
      <c r="F221" s="56"/>
      <c r="G221" s="56"/>
      <c r="H221" s="56"/>
      <c r="I221" s="56"/>
      <c r="J221" s="56"/>
      <c r="K221" s="56"/>
      <c r="L221" s="56"/>
      <c r="M221" s="56"/>
      <c r="N221" s="55"/>
      <c r="O221" s="55"/>
      <c r="P221" s="55"/>
      <c r="Q221" s="55"/>
      <c r="R221" s="55"/>
      <c r="S221" s="55"/>
      <c r="T221" s="58"/>
      <c r="U221" s="55"/>
      <c r="V221" s="59"/>
      <c r="W221" s="59"/>
      <c r="X221" s="59"/>
      <c r="Y221" s="59"/>
      <c r="Z221" s="59"/>
      <c r="AA221" s="59"/>
      <c r="AB221" s="59"/>
      <c r="AC221" s="59"/>
      <c r="AD221" s="59"/>
      <c r="AE221" s="59" t="s">
        <v>132</v>
      </c>
      <c r="AF221" s="59">
        <v>0</v>
      </c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</row>
    <row r="222" spans="1:60" outlineLevel="1" x14ac:dyDescent="0.2">
      <c r="A222" s="53">
        <v>150</v>
      </c>
      <c r="B222" s="53" t="s">
        <v>417</v>
      </c>
      <c r="C222" s="54" t="s">
        <v>418</v>
      </c>
      <c r="D222" s="55" t="s">
        <v>0</v>
      </c>
      <c r="E222" s="67">
        <f>(G214+G215)*0.01</f>
        <v>0</v>
      </c>
      <c r="F222" s="11">
        <v>0</v>
      </c>
      <c r="G222" s="56">
        <f>ROUND(E222*F222,2)</f>
        <v>0</v>
      </c>
      <c r="H222" s="57"/>
      <c r="I222" s="56">
        <f>ROUND(E222*H222,2)</f>
        <v>0</v>
      </c>
      <c r="J222" s="57"/>
      <c r="K222" s="56">
        <f>ROUND(E222*J222,2)</f>
        <v>0</v>
      </c>
      <c r="L222" s="56">
        <v>15</v>
      </c>
      <c r="M222" s="56">
        <f>G222*(1+L222/100)</f>
        <v>0</v>
      </c>
      <c r="N222" s="55">
        <v>0</v>
      </c>
      <c r="O222" s="55">
        <f>ROUND(E222*N222,5)</f>
        <v>0</v>
      </c>
      <c r="P222" s="55">
        <v>0</v>
      </c>
      <c r="Q222" s="55">
        <f>ROUND(E222*P222,5)</f>
        <v>0</v>
      </c>
      <c r="R222" s="55"/>
      <c r="S222" s="55"/>
      <c r="T222" s="58">
        <v>0</v>
      </c>
      <c r="U222" s="55">
        <f>ROUND(E222*T222,2)</f>
        <v>0</v>
      </c>
      <c r="V222" s="59"/>
      <c r="W222" s="59"/>
      <c r="X222" s="59"/>
      <c r="Y222" s="59"/>
      <c r="Z222" s="59"/>
      <c r="AA222" s="59"/>
      <c r="AB222" s="59"/>
      <c r="AC222" s="59"/>
      <c r="AD222" s="59"/>
      <c r="AE222" s="59" t="s">
        <v>129</v>
      </c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</row>
    <row r="223" spans="1:60" x14ac:dyDescent="0.2">
      <c r="A223" s="43" t="s">
        <v>126</v>
      </c>
      <c r="B223" s="44" t="s">
        <v>90</v>
      </c>
      <c r="C223" s="45" t="s">
        <v>91</v>
      </c>
      <c r="D223" s="46"/>
      <c r="E223" s="47"/>
      <c r="F223" s="48"/>
      <c r="G223" s="49">
        <f>SUM(G224:G238)</f>
        <v>0</v>
      </c>
      <c r="H223" s="63"/>
      <c r="I223" s="63">
        <f>SUM(I224:I238)</f>
        <v>0</v>
      </c>
      <c r="J223" s="63"/>
      <c r="K223" s="63">
        <f>SUM(K224:K238)</f>
        <v>0</v>
      </c>
      <c r="L223" s="63"/>
      <c r="M223" s="63">
        <f>SUM(M224:M238)</f>
        <v>0</v>
      </c>
      <c r="N223" s="64"/>
      <c r="O223" s="64">
        <f>SUM(O224:O238)</f>
        <v>0.12234</v>
      </c>
      <c r="P223" s="64"/>
      <c r="Q223" s="64">
        <f>SUM(Q224:Q238)</f>
        <v>0</v>
      </c>
      <c r="R223" s="64"/>
      <c r="S223" s="64"/>
      <c r="T223" s="65"/>
      <c r="U223" s="64">
        <f>SUM(U224:U238)</f>
        <v>40.069999999999993</v>
      </c>
      <c r="AE223" s="22" t="s">
        <v>127</v>
      </c>
    </row>
    <row r="224" spans="1:60" outlineLevel="1" x14ac:dyDescent="0.2">
      <c r="A224" s="53">
        <v>151</v>
      </c>
      <c r="B224" s="53" t="s">
        <v>419</v>
      </c>
      <c r="C224" s="54" t="s">
        <v>420</v>
      </c>
      <c r="D224" s="55" t="s">
        <v>128</v>
      </c>
      <c r="E224" s="66">
        <v>28.601999999999997</v>
      </c>
      <c r="F224" s="11">
        <v>0</v>
      </c>
      <c r="G224" s="56">
        <f>ROUND(E224*F224,2)</f>
        <v>0</v>
      </c>
      <c r="H224" s="57"/>
      <c r="I224" s="56">
        <f>ROUND(E224*H224,2)</f>
        <v>0</v>
      </c>
      <c r="J224" s="57"/>
      <c r="K224" s="56">
        <f>ROUND(E224*J224,2)</f>
        <v>0</v>
      </c>
      <c r="L224" s="56">
        <v>15</v>
      </c>
      <c r="M224" s="56">
        <f>G224*(1+L224/100)</f>
        <v>0</v>
      </c>
      <c r="N224" s="55">
        <v>2.1000000000000001E-4</v>
      </c>
      <c r="O224" s="55">
        <f>ROUND(E224*N224,5)</f>
        <v>6.0099999999999997E-3</v>
      </c>
      <c r="P224" s="55">
        <v>0</v>
      </c>
      <c r="Q224" s="55">
        <f>ROUND(E224*P224,5)</f>
        <v>0</v>
      </c>
      <c r="R224" s="55"/>
      <c r="S224" s="55"/>
      <c r="T224" s="58">
        <v>0.05</v>
      </c>
      <c r="U224" s="55">
        <f>ROUND(E224*T224,2)</f>
        <v>1.43</v>
      </c>
      <c r="V224" s="59"/>
      <c r="W224" s="59"/>
      <c r="X224" s="59"/>
      <c r="Y224" s="59"/>
      <c r="Z224" s="59"/>
      <c r="AA224" s="59"/>
      <c r="AB224" s="59"/>
      <c r="AC224" s="59"/>
      <c r="AD224" s="59"/>
      <c r="AE224" s="59" t="s">
        <v>129</v>
      </c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</row>
    <row r="225" spans="1:60" ht="10.7" customHeight="1" outlineLevel="1" x14ac:dyDescent="0.2">
      <c r="A225" s="53"/>
      <c r="B225" s="53"/>
      <c r="C225" s="60" t="s">
        <v>250</v>
      </c>
      <c r="D225" s="61"/>
      <c r="E225" s="62">
        <v>28.602</v>
      </c>
      <c r="F225" s="56"/>
      <c r="G225" s="56"/>
      <c r="H225" s="56"/>
      <c r="I225" s="56"/>
      <c r="J225" s="56"/>
      <c r="K225" s="56"/>
      <c r="L225" s="56"/>
      <c r="M225" s="56"/>
      <c r="N225" s="55"/>
      <c r="O225" s="55"/>
      <c r="P225" s="55"/>
      <c r="Q225" s="55"/>
      <c r="R225" s="55"/>
      <c r="S225" s="55"/>
      <c r="T225" s="58"/>
      <c r="U225" s="55"/>
      <c r="V225" s="59"/>
      <c r="W225" s="59"/>
      <c r="X225" s="59"/>
      <c r="Y225" s="59"/>
      <c r="Z225" s="59"/>
      <c r="AA225" s="59"/>
      <c r="AB225" s="59"/>
      <c r="AC225" s="59"/>
      <c r="AD225" s="59"/>
      <c r="AE225" s="59" t="s">
        <v>132</v>
      </c>
      <c r="AF225" s="59">
        <v>0</v>
      </c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</row>
    <row r="226" spans="1:60" outlineLevel="1" x14ac:dyDescent="0.2">
      <c r="A226" s="53">
        <v>152</v>
      </c>
      <c r="B226" s="53" t="s">
        <v>553</v>
      </c>
      <c r="C226" s="54" t="s">
        <v>421</v>
      </c>
      <c r="D226" s="55" t="s">
        <v>128</v>
      </c>
      <c r="E226" s="66">
        <v>28.601999999999997</v>
      </c>
      <c r="F226" s="11">
        <v>0</v>
      </c>
      <c r="G226" s="56">
        <f>ROUND(E226*F226,2)</f>
        <v>0</v>
      </c>
      <c r="H226" s="57"/>
      <c r="I226" s="56">
        <f>ROUND(E226*H226,2)</f>
        <v>0</v>
      </c>
      <c r="J226" s="57"/>
      <c r="K226" s="56">
        <f>ROUND(E226*J226,2)</f>
        <v>0</v>
      </c>
      <c r="L226" s="56">
        <v>15</v>
      </c>
      <c r="M226" s="56">
        <f>G226*(1+L226/100)</f>
        <v>0</v>
      </c>
      <c r="N226" s="55">
        <v>0</v>
      </c>
      <c r="O226" s="55">
        <f>ROUND(E226*N226,5)</f>
        <v>0</v>
      </c>
      <c r="P226" s="55">
        <v>0</v>
      </c>
      <c r="Q226" s="55">
        <f>ROUND(E226*P226,5)</f>
        <v>0</v>
      </c>
      <c r="R226" s="55"/>
      <c r="S226" s="55"/>
      <c r="T226" s="58">
        <v>0.255</v>
      </c>
      <c r="U226" s="55">
        <f>ROUND(E226*T226,2)</f>
        <v>7.29</v>
      </c>
      <c r="V226" s="59"/>
      <c r="W226" s="59"/>
      <c r="X226" s="59"/>
      <c r="Y226" s="59"/>
      <c r="Z226" s="59"/>
      <c r="AA226" s="59"/>
      <c r="AB226" s="59"/>
      <c r="AC226" s="59"/>
      <c r="AD226" s="59"/>
      <c r="AE226" s="59" t="s">
        <v>129</v>
      </c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</row>
    <row r="227" spans="1:60" ht="10.7" customHeight="1" outlineLevel="1" x14ac:dyDescent="0.2">
      <c r="A227" s="53"/>
      <c r="B227" s="53"/>
      <c r="C227" s="60" t="s">
        <v>250</v>
      </c>
      <c r="D227" s="61"/>
      <c r="E227" s="62">
        <v>28.602</v>
      </c>
      <c r="F227" s="56"/>
      <c r="G227" s="56"/>
      <c r="H227" s="56"/>
      <c r="I227" s="56"/>
      <c r="J227" s="56"/>
      <c r="K227" s="56"/>
      <c r="L227" s="56"/>
      <c r="M227" s="56"/>
      <c r="N227" s="55"/>
      <c r="O227" s="55"/>
      <c r="P227" s="55"/>
      <c r="Q227" s="55"/>
      <c r="R227" s="55"/>
      <c r="S227" s="55"/>
      <c r="T227" s="58"/>
      <c r="U227" s="55"/>
      <c r="V227" s="59"/>
      <c r="W227" s="59"/>
      <c r="X227" s="59"/>
      <c r="Y227" s="59"/>
      <c r="Z227" s="59"/>
      <c r="AA227" s="59"/>
      <c r="AB227" s="59"/>
      <c r="AC227" s="59"/>
      <c r="AD227" s="59"/>
      <c r="AE227" s="59" t="s">
        <v>132</v>
      </c>
      <c r="AF227" s="59">
        <v>0</v>
      </c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</row>
    <row r="228" spans="1:60" outlineLevel="1" x14ac:dyDescent="0.2">
      <c r="A228" s="53">
        <v>153</v>
      </c>
      <c r="B228" s="53" t="s">
        <v>422</v>
      </c>
      <c r="C228" s="54" t="s">
        <v>423</v>
      </c>
      <c r="D228" s="55" t="s">
        <v>128</v>
      </c>
      <c r="E228" s="66">
        <v>28.601999999999997</v>
      </c>
      <c r="F228" s="11">
        <v>0</v>
      </c>
      <c r="G228" s="56">
        <f>ROUND(E228*F228,2)</f>
        <v>0</v>
      </c>
      <c r="H228" s="57"/>
      <c r="I228" s="56">
        <f>ROUND(E228*H228,2)</f>
        <v>0</v>
      </c>
      <c r="J228" s="57"/>
      <c r="K228" s="56">
        <f>ROUND(E228*J228,2)</f>
        <v>0</v>
      </c>
      <c r="L228" s="56">
        <v>15</v>
      </c>
      <c r="M228" s="56">
        <f>G228*(1+L228/100)</f>
        <v>0</v>
      </c>
      <c r="N228" s="55">
        <v>3.9899999999999996E-3</v>
      </c>
      <c r="O228" s="55">
        <f>ROUND(E228*N228,5)</f>
        <v>0.11412</v>
      </c>
      <c r="P228" s="55">
        <v>0</v>
      </c>
      <c r="Q228" s="55">
        <f>ROUND(E228*P228,5)</f>
        <v>0</v>
      </c>
      <c r="R228" s="55"/>
      <c r="S228" s="55"/>
      <c r="T228" s="58">
        <v>0.97799999999999998</v>
      </c>
      <c r="U228" s="55">
        <f>ROUND(E228*T228,2)</f>
        <v>27.97</v>
      </c>
      <c r="V228" s="59"/>
      <c r="W228" s="59"/>
      <c r="X228" s="59"/>
      <c r="Y228" s="59"/>
      <c r="Z228" s="59"/>
      <c r="AA228" s="59"/>
      <c r="AB228" s="59"/>
      <c r="AC228" s="59"/>
      <c r="AD228" s="59"/>
      <c r="AE228" s="59" t="s">
        <v>129</v>
      </c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</row>
    <row r="229" spans="1:60" ht="10.7" customHeight="1" outlineLevel="1" x14ac:dyDescent="0.2">
      <c r="A229" s="53"/>
      <c r="B229" s="53"/>
      <c r="C229" s="60" t="s">
        <v>250</v>
      </c>
      <c r="D229" s="61"/>
      <c r="E229" s="62">
        <v>28.602</v>
      </c>
      <c r="F229" s="56"/>
      <c r="G229" s="56"/>
      <c r="H229" s="56"/>
      <c r="I229" s="56"/>
      <c r="J229" s="56"/>
      <c r="K229" s="56"/>
      <c r="L229" s="56"/>
      <c r="M229" s="56"/>
      <c r="N229" s="55"/>
      <c r="O229" s="55"/>
      <c r="P229" s="55"/>
      <c r="Q229" s="55"/>
      <c r="R229" s="55"/>
      <c r="S229" s="55"/>
      <c r="T229" s="58"/>
      <c r="U229" s="55"/>
      <c r="V229" s="59"/>
      <c r="W229" s="59"/>
      <c r="X229" s="59"/>
      <c r="Y229" s="59"/>
      <c r="Z229" s="59"/>
      <c r="AA229" s="59"/>
      <c r="AB229" s="59"/>
      <c r="AC229" s="59"/>
      <c r="AD229" s="59"/>
      <c r="AE229" s="59" t="s">
        <v>132</v>
      </c>
      <c r="AF229" s="59">
        <v>0</v>
      </c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</row>
    <row r="230" spans="1:60" outlineLevel="1" x14ac:dyDescent="0.2">
      <c r="A230" s="53">
        <v>154</v>
      </c>
      <c r="B230" s="53" t="s">
        <v>424</v>
      </c>
      <c r="C230" s="54" t="s">
        <v>425</v>
      </c>
      <c r="D230" s="55" t="s">
        <v>143</v>
      </c>
      <c r="E230" s="56">
        <v>37.230000000000004</v>
      </c>
      <c r="F230" s="11">
        <v>0</v>
      </c>
      <c r="G230" s="56">
        <f>ROUND(E230*F230,2)</f>
        <v>0</v>
      </c>
      <c r="H230" s="57"/>
      <c r="I230" s="56">
        <f>ROUND(E230*H230,2)</f>
        <v>0</v>
      </c>
      <c r="J230" s="57"/>
      <c r="K230" s="56">
        <f>ROUND(E230*J230,2)</f>
        <v>0</v>
      </c>
      <c r="L230" s="56">
        <v>15</v>
      </c>
      <c r="M230" s="56">
        <f>G230*(1+L230/100)</f>
        <v>0</v>
      </c>
      <c r="N230" s="55">
        <v>4.0000000000000003E-5</v>
      </c>
      <c r="O230" s="55">
        <f>ROUND(E230*N230,5)</f>
        <v>1.49E-3</v>
      </c>
      <c r="P230" s="55">
        <v>0</v>
      </c>
      <c r="Q230" s="55">
        <f>ROUND(E230*P230,5)</f>
        <v>0</v>
      </c>
      <c r="R230" s="55"/>
      <c r="S230" s="55"/>
      <c r="T230" s="58">
        <v>7.0000000000000007E-2</v>
      </c>
      <c r="U230" s="55">
        <f>ROUND(E230*T230,2)</f>
        <v>2.61</v>
      </c>
      <c r="V230" s="59"/>
      <c r="W230" s="59"/>
      <c r="X230" s="59"/>
      <c r="Y230" s="59"/>
      <c r="Z230" s="59"/>
      <c r="AA230" s="59"/>
      <c r="AB230" s="59"/>
      <c r="AC230" s="59"/>
      <c r="AD230" s="59"/>
      <c r="AE230" s="59" t="s">
        <v>129</v>
      </c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</row>
    <row r="231" spans="1:60" ht="10.7" customHeight="1" outlineLevel="1" x14ac:dyDescent="0.2">
      <c r="A231" s="53"/>
      <c r="B231" s="53"/>
      <c r="C231" s="60" t="s">
        <v>426</v>
      </c>
      <c r="D231" s="61"/>
      <c r="E231" s="62">
        <v>37.229999999999997</v>
      </c>
      <c r="F231" s="56"/>
      <c r="G231" s="56"/>
      <c r="H231" s="56"/>
      <c r="I231" s="56"/>
      <c r="J231" s="56"/>
      <c r="K231" s="56"/>
      <c r="L231" s="56"/>
      <c r="M231" s="56"/>
      <c r="N231" s="55"/>
      <c r="O231" s="55"/>
      <c r="P231" s="55"/>
      <c r="Q231" s="55"/>
      <c r="R231" s="55"/>
      <c r="S231" s="55"/>
      <c r="T231" s="58"/>
      <c r="U231" s="55"/>
      <c r="V231" s="59"/>
      <c r="W231" s="59"/>
      <c r="X231" s="59"/>
      <c r="Y231" s="59"/>
      <c r="Z231" s="59"/>
      <c r="AA231" s="59"/>
      <c r="AB231" s="59"/>
      <c r="AC231" s="59"/>
      <c r="AD231" s="59"/>
      <c r="AE231" s="59" t="s">
        <v>132</v>
      </c>
      <c r="AF231" s="59">
        <v>0</v>
      </c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</row>
    <row r="232" spans="1:60" outlineLevel="1" x14ac:dyDescent="0.2">
      <c r="A232" s="53">
        <v>155</v>
      </c>
      <c r="B232" s="53" t="s">
        <v>269</v>
      </c>
      <c r="C232" s="54" t="s">
        <v>427</v>
      </c>
      <c r="D232" s="55" t="s">
        <v>128</v>
      </c>
      <c r="E232" s="56">
        <v>32.5</v>
      </c>
      <c r="F232" s="11">
        <v>0</v>
      </c>
      <c r="G232" s="56">
        <f>ROUND(E232*F232,2)</f>
        <v>0</v>
      </c>
      <c r="H232" s="57"/>
      <c r="I232" s="56">
        <f>ROUND(E232*H232,2)</f>
        <v>0</v>
      </c>
      <c r="J232" s="57"/>
      <c r="K232" s="56">
        <f>ROUND(E232*J232,2)</f>
        <v>0</v>
      </c>
      <c r="L232" s="56">
        <v>15</v>
      </c>
      <c r="M232" s="56">
        <f>G232*(1+L232/100)</f>
        <v>0</v>
      </c>
      <c r="N232" s="55">
        <v>0</v>
      </c>
      <c r="O232" s="55">
        <f>ROUND(E232*N232,5)</f>
        <v>0</v>
      </c>
      <c r="P232" s="55">
        <v>0</v>
      </c>
      <c r="Q232" s="55">
        <f>ROUND(E232*P232,5)</f>
        <v>0</v>
      </c>
      <c r="R232" s="55"/>
      <c r="S232" s="55"/>
      <c r="T232" s="58">
        <v>0</v>
      </c>
      <c r="U232" s="55">
        <f>ROUND(E232*T232,2)</f>
        <v>0</v>
      </c>
      <c r="V232" s="59"/>
      <c r="W232" s="59"/>
      <c r="X232" s="59"/>
      <c r="Y232" s="59"/>
      <c r="Z232" s="59"/>
      <c r="AA232" s="59"/>
      <c r="AB232" s="59"/>
      <c r="AC232" s="59"/>
      <c r="AD232" s="59"/>
      <c r="AE232" s="59" t="s">
        <v>129</v>
      </c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</row>
    <row r="233" spans="1:60" ht="12.75" customHeight="1" outlineLevel="1" x14ac:dyDescent="0.2">
      <c r="A233" s="53"/>
      <c r="B233" s="53"/>
      <c r="C233" s="76" t="s">
        <v>678</v>
      </c>
      <c r="D233" s="61"/>
      <c r="E233" s="77"/>
      <c r="F233" s="56"/>
      <c r="G233" s="56"/>
      <c r="H233" s="56"/>
      <c r="I233" s="56"/>
      <c r="J233" s="56"/>
      <c r="K233" s="56"/>
      <c r="L233" s="56"/>
      <c r="M233" s="56"/>
      <c r="N233" s="55"/>
      <c r="O233" s="55"/>
      <c r="P233" s="55"/>
      <c r="Q233" s="55"/>
      <c r="R233" s="55"/>
      <c r="S233" s="55"/>
      <c r="T233" s="58"/>
      <c r="U233" s="55"/>
      <c r="V233" s="59"/>
      <c r="W233" s="59"/>
      <c r="X233" s="59"/>
      <c r="Y233" s="59"/>
      <c r="Z233" s="59"/>
      <c r="AA233" s="59"/>
      <c r="AB233" s="59"/>
      <c r="AC233" s="59"/>
      <c r="AD233" s="59"/>
      <c r="AE233" s="59" t="s">
        <v>295</v>
      </c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72" t="str">
        <f>C233</f>
        <v>Dlaždice 45 x 45 cm, odstín cementovošedá, betonovošedá, matná</v>
      </c>
      <c r="BB233" s="59"/>
      <c r="BC233" s="59"/>
      <c r="BD233" s="59"/>
      <c r="BE233" s="59"/>
      <c r="BF233" s="59"/>
      <c r="BG233" s="59"/>
      <c r="BH233" s="59"/>
    </row>
    <row r="234" spans="1:60" outlineLevel="1" x14ac:dyDescent="0.2">
      <c r="A234" s="53">
        <v>156</v>
      </c>
      <c r="B234" s="53" t="s">
        <v>428</v>
      </c>
      <c r="C234" s="54" t="s">
        <v>429</v>
      </c>
      <c r="D234" s="55" t="s">
        <v>143</v>
      </c>
      <c r="E234" s="56">
        <v>2.4000000000000004</v>
      </c>
      <c r="F234" s="11">
        <v>0</v>
      </c>
      <c r="G234" s="56">
        <f>ROUND(E234*F234,2)</f>
        <v>0</v>
      </c>
      <c r="H234" s="57"/>
      <c r="I234" s="56">
        <f>ROUND(E234*H234,2)</f>
        <v>0</v>
      </c>
      <c r="J234" s="57"/>
      <c r="K234" s="56">
        <f>ROUND(E234*J234,2)</f>
        <v>0</v>
      </c>
      <c r="L234" s="56">
        <v>15</v>
      </c>
      <c r="M234" s="56">
        <f>G234*(1+L234/100)</f>
        <v>0</v>
      </c>
      <c r="N234" s="55">
        <v>0</v>
      </c>
      <c r="O234" s="55">
        <f>ROUND(E234*N234,5)</f>
        <v>0</v>
      </c>
      <c r="P234" s="55">
        <v>0</v>
      </c>
      <c r="Q234" s="55">
        <f>ROUND(E234*P234,5)</f>
        <v>0</v>
      </c>
      <c r="R234" s="55"/>
      <c r="S234" s="55"/>
      <c r="T234" s="58">
        <v>0.15</v>
      </c>
      <c r="U234" s="55">
        <f>ROUND(E234*T234,2)</f>
        <v>0.36</v>
      </c>
      <c r="V234" s="59"/>
      <c r="W234" s="59"/>
      <c r="X234" s="59"/>
      <c r="Y234" s="59"/>
      <c r="Z234" s="59"/>
      <c r="AA234" s="59"/>
      <c r="AB234" s="59"/>
      <c r="AC234" s="59"/>
      <c r="AD234" s="59"/>
      <c r="AE234" s="59" t="s">
        <v>129</v>
      </c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</row>
    <row r="235" spans="1:60" ht="10.7" customHeight="1" outlineLevel="1" x14ac:dyDescent="0.2">
      <c r="A235" s="53"/>
      <c r="B235" s="53"/>
      <c r="C235" s="60" t="s">
        <v>430</v>
      </c>
      <c r="D235" s="61"/>
      <c r="E235" s="62">
        <v>2.4</v>
      </c>
      <c r="F235" s="56"/>
      <c r="G235" s="56"/>
      <c r="H235" s="56"/>
      <c r="I235" s="56"/>
      <c r="J235" s="56"/>
      <c r="K235" s="56"/>
      <c r="L235" s="56"/>
      <c r="M235" s="56"/>
      <c r="N235" s="55"/>
      <c r="O235" s="55"/>
      <c r="P235" s="55"/>
      <c r="Q235" s="55"/>
      <c r="R235" s="55"/>
      <c r="S235" s="55"/>
      <c r="T235" s="58"/>
      <c r="U235" s="55"/>
      <c r="V235" s="59"/>
      <c r="W235" s="59"/>
      <c r="X235" s="59"/>
      <c r="Y235" s="59"/>
      <c r="Z235" s="59"/>
      <c r="AA235" s="59"/>
      <c r="AB235" s="59"/>
      <c r="AC235" s="59"/>
      <c r="AD235" s="59"/>
      <c r="AE235" s="59" t="s">
        <v>132</v>
      </c>
      <c r="AF235" s="59">
        <v>0</v>
      </c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</row>
    <row r="236" spans="1:60" outlineLevel="1" x14ac:dyDescent="0.2">
      <c r="A236" s="53">
        <v>157</v>
      </c>
      <c r="B236" s="53" t="s">
        <v>554</v>
      </c>
      <c r="C236" s="54" t="s">
        <v>431</v>
      </c>
      <c r="D236" s="55" t="s">
        <v>143</v>
      </c>
      <c r="E236" s="56">
        <v>2.7600000000000002</v>
      </c>
      <c r="F236" s="11">
        <v>0</v>
      </c>
      <c r="G236" s="56">
        <f>ROUND(E236*F236,2)</f>
        <v>0</v>
      </c>
      <c r="H236" s="57"/>
      <c r="I236" s="56">
        <f>ROUND(E236*H236,2)</f>
        <v>0</v>
      </c>
      <c r="J236" s="57"/>
      <c r="K236" s="56">
        <f>ROUND(E236*J236,2)</f>
        <v>0</v>
      </c>
      <c r="L236" s="56">
        <v>15</v>
      </c>
      <c r="M236" s="56">
        <f>G236*(1+L236/100)</f>
        <v>0</v>
      </c>
      <c r="N236" s="55">
        <v>2.5999999999999998E-4</v>
      </c>
      <c r="O236" s="55">
        <f>ROUND(E236*N236,5)</f>
        <v>7.2000000000000005E-4</v>
      </c>
      <c r="P236" s="55">
        <v>0</v>
      </c>
      <c r="Q236" s="55">
        <f>ROUND(E236*P236,5)</f>
        <v>0</v>
      </c>
      <c r="R236" s="55"/>
      <c r="S236" s="55"/>
      <c r="T236" s="58">
        <v>0.15</v>
      </c>
      <c r="U236" s="55">
        <f>ROUND(E236*T236,2)</f>
        <v>0.41</v>
      </c>
      <c r="V236" s="59"/>
      <c r="W236" s="59"/>
      <c r="X236" s="59"/>
      <c r="Y236" s="59"/>
      <c r="Z236" s="59"/>
      <c r="AA236" s="59"/>
      <c r="AB236" s="59"/>
      <c r="AC236" s="59"/>
      <c r="AD236" s="59"/>
      <c r="AE236" s="59" t="s">
        <v>129</v>
      </c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</row>
    <row r="237" spans="1:60" ht="10.7" customHeight="1" outlineLevel="1" x14ac:dyDescent="0.2">
      <c r="A237" s="53"/>
      <c r="B237" s="53"/>
      <c r="C237" s="60" t="s">
        <v>432</v>
      </c>
      <c r="D237" s="61"/>
      <c r="E237" s="62">
        <v>2.76</v>
      </c>
      <c r="F237" s="56"/>
      <c r="G237" s="56"/>
      <c r="H237" s="56"/>
      <c r="I237" s="56"/>
      <c r="J237" s="56"/>
      <c r="K237" s="56"/>
      <c r="L237" s="56"/>
      <c r="M237" s="56"/>
      <c r="N237" s="55"/>
      <c r="O237" s="55"/>
      <c r="P237" s="55"/>
      <c r="Q237" s="55"/>
      <c r="R237" s="55"/>
      <c r="S237" s="55"/>
      <c r="T237" s="58"/>
      <c r="U237" s="55"/>
      <c r="V237" s="59"/>
      <c r="W237" s="59"/>
      <c r="X237" s="59"/>
      <c r="Y237" s="59"/>
      <c r="Z237" s="59"/>
      <c r="AA237" s="59"/>
      <c r="AB237" s="59"/>
      <c r="AC237" s="59"/>
      <c r="AD237" s="59"/>
      <c r="AE237" s="59" t="s">
        <v>132</v>
      </c>
      <c r="AF237" s="59">
        <v>0</v>
      </c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</row>
    <row r="238" spans="1:60" outlineLevel="1" x14ac:dyDescent="0.2">
      <c r="A238" s="53">
        <v>158</v>
      </c>
      <c r="B238" s="53" t="s">
        <v>433</v>
      </c>
      <c r="C238" s="54" t="s">
        <v>434</v>
      </c>
      <c r="D238" s="55" t="s">
        <v>0</v>
      </c>
      <c r="E238" s="68">
        <f>(G224+G226+G228+G230+G232+G234+G236)*0.01</f>
        <v>0</v>
      </c>
      <c r="F238" s="11">
        <v>0</v>
      </c>
      <c r="G238" s="56">
        <f>ROUND(E238*F238,2)</f>
        <v>0</v>
      </c>
      <c r="H238" s="57"/>
      <c r="I238" s="56">
        <f>ROUND(E238*H238,2)</f>
        <v>0</v>
      </c>
      <c r="J238" s="57"/>
      <c r="K238" s="56">
        <f>ROUND(E238*J238,2)</f>
        <v>0</v>
      </c>
      <c r="L238" s="56">
        <v>15</v>
      </c>
      <c r="M238" s="56">
        <f>G238*(1+L238/100)</f>
        <v>0</v>
      </c>
      <c r="N238" s="55">
        <v>0</v>
      </c>
      <c r="O238" s="55">
        <f>ROUND(E238*N238,5)</f>
        <v>0</v>
      </c>
      <c r="P238" s="55">
        <v>0</v>
      </c>
      <c r="Q238" s="55">
        <f>ROUND(E238*P238,5)</f>
        <v>0</v>
      </c>
      <c r="R238" s="55"/>
      <c r="S238" s="55"/>
      <c r="T238" s="58">
        <v>0</v>
      </c>
      <c r="U238" s="55">
        <f>ROUND(E238*T238,2)</f>
        <v>0</v>
      </c>
      <c r="V238" s="59"/>
      <c r="W238" s="59"/>
      <c r="X238" s="59"/>
      <c r="Y238" s="59"/>
      <c r="Z238" s="59"/>
      <c r="AA238" s="59"/>
      <c r="AB238" s="59"/>
      <c r="AC238" s="59"/>
      <c r="AD238" s="59"/>
      <c r="AE238" s="59" t="s">
        <v>129</v>
      </c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</row>
    <row r="239" spans="1:60" x14ac:dyDescent="0.2">
      <c r="A239" s="43" t="s">
        <v>126</v>
      </c>
      <c r="B239" s="44" t="s">
        <v>92</v>
      </c>
      <c r="C239" s="45" t="s">
        <v>93</v>
      </c>
      <c r="D239" s="46"/>
      <c r="E239" s="47"/>
      <c r="F239" s="48"/>
      <c r="G239" s="49">
        <f>SUM(G240:G262)</f>
        <v>0</v>
      </c>
      <c r="H239" s="63"/>
      <c r="I239" s="63">
        <f>SUM(I240:I262)</f>
        <v>0</v>
      </c>
      <c r="J239" s="63"/>
      <c r="K239" s="63">
        <f>SUM(K240:K262)</f>
        <v>0</v>
      </c>
      <c r="L239" s="63"/>
      <c r="M239" s="63">
        <f>SUM(M240:M262)</f>
        <v>0</v>
      </c>
      <c r="N239" s="64"/>
      <c r="O239" s="64">
        <f>SUM(O240:O262)</f>
        <v>0.31074000000000002</v>
      </c>
      <c r="P239" s="64"/>
      <c r="Q239" s="64">
        <f>SUM(Q240:Q262)</f>
        <v>0</v>
      </c>
      <c r="R239" s="64"/>
      <c r="S239" s="64"/>
      <c r="T239" s="65"/>
      <c r="U239" s="64">
        <f>SUM(U240:U262)</f>
        <v>146.38</v>
      </c>
      <c r="AE239" s="22" t="s">
        <v>127</v>
      </c>
    </row>
    <row r="240" spans="1:60" outlineLevel="1" x14ac:dyDescent="0.2">
      <c r="A240" s="53">
        <v>158</v>
      </c>
      <c r="B240" s="53" t="s">
        <v>435</v>
      </c>
      <c r="C240" s="54" t="s">
        <v>436</v>
      </c>
      <c r="D240" s="55" t="s">
        <v>128</v>
      </c>
      <c r="E240" s="66">
        <v>75.423000000000002</v>
      </c>
      <c r="F240" s="11">
        <v>0</v>
      </c>
      <c r="G240" s="56">
        <f>ROUND(E240*F240,2)</f>
        <v>0</v>
      </c>
      <c r="H240" s="57"/>
      <c r="I240" s="56">
        <f>ROUND(E240*H240,2)</f>
        <v>0</v>
      </c>
      <c r="J240" s="57"/>
      <c r="K240" s="56">
        <f>ROUND(E240*J240,2)</f>
        <v>0</v>
      </c>
      <c r="L240" s="56">
        <v>15</v>
      </c>
      <c r="M240" s="56">
        <f>G240*(1+L240/100)</f>
        <v>0</v>
      </c>
      <c r="N240" s="55">
        <v>2.1000000000000001E-4</v>
      </c>
      <c r="O240" s="55">
        <f>ROUND(E240*N240,5)</f>
        <v>1.584E-2</v>
      </c>
      <c r="P240" s="55">
        <v>0</v>
      </c>
      <c r="Q240" s="55">
        <f>ROUND(E240*P240,5)</f>
        <v>0</v>
      </c>
      <c r="R240" s="55"/>
      <c r="S240" s="55"/>
      <c r="T240" s="58">
        <v>0.05</v>
      </c>
      <c r="U240" s="55">
        <f>ROUND(E240*T240,2)</f>
        <v>3.77</v>
      </c>
      <c r="V240" s="59"/>
      <c r="W240" s="59"/>
      <c r="X240" s="59"/>
      <c r="Y240" s="59"/>
      <c r="Z240" s="59"/>
      <c r="AA240" s="59"/>
      <c r="AB240" s="59"/>
      <c r="AC240" s="59"/>
      <c r="AD240" s="59"/>
      <c r="AE240" s="59" t="s">
        <v>129</v>
      </c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</row>
    <row r="241" spans="1:60" ht="10.7" customHeight="1" outlineLevel="1" x14ac:dyDescent="0.2">
      <c r="A241" s="53"/>
      <c r="B241" s="53"/>
      <c r="C241" s="60" t="s">
        <v>437</v>
      </c>
      <c r="D241" s="61"/>
      <c r="E241" s="62">
        <v>25.140999999999998</v>
      </c>
      <c r="F241" s="56"/>
      <c r="G241" s="56"/>
      <c r="H241" s="56"/>
      <c r="I241" s="56"/>
      <c r="J241" s="56"/>
      <c r="K241" s="56"/>
      <c r="L241" s="56"/>
      <c r="M241" s="56"/>
      <c r="N241" s="55"/>
      <c r="O241" s="55"/>
      <c r="P241" s="55"/>
      <c r="Q241" s="55"/>
      <c r="R241" s="55"/>
      <c r="S241" s="55"/>
      <c r="T241" s="58"/>
      <c r="U241" s="55"/>
      <c r="V241" s="59"/>
      <c r="W241" s="59"/>
      <c r="X241" s="59"/>
      <c r="Y241" s="59"/>
      <c r="Z241" s="59"/>
      <c r="AA241" s="59"/>
      <c r="AB241" s="59"/>
      <c r="AC241" s="59"/>
      <c r="AD241" s="59"/>
      <c r="AE241" s="59" t="s">
        <v>132</v>
      </c>
      <c r="AF241" s="59">
        <v>0</v>
      </c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</row>
    <row r="242" spans="1:60" ht="10.7" customHeight="1" outlineLevel="1" x14ac:dyDescent="0.2">
      <c r="A242" s="53"/>
      <c r="B242" s="53"/>
      <c r="C242" s="60" t="s">
        <v>437</v>
      </c>
      <c r="D242" s="61"/>
      <c r="E242" s="62">
        <v>25.140999999999998</v>
      </c>
      <c r="F242" s="56"/>
      <c r="G242" s="56"/>
      <c r="H242" s="56"/>
      <c r="I242" s="56"/>
      <c r="J242" s="56"/>
      <c r="K242" s="56"/>
      <c r="L242" s="56"/>
      <c r="M242" s="56"/>
      <c r="N242" s="55"/>
      <c r="O242" s="55"/>
      <c r="P242" s="55"/>
      <c r="Q242" s="55"/>
      <c r="R242" s="55"/>
      <c r="S242" s="55"/>
      <c r="T242" s="58"/>
      <c r="U242" s="55"/>
      <c r="V242" s="59"/>
      <c r="W242" s="59"/>
      <c r="X242" s="59"/>
      <c r="Y242" s="59"/>
      <c r="Z242" s="59"/>
      <c r="AA242" s="59"/>
      <c r="AB242" s="59"/>
      <c r="AC242" s="59"/>
      <c r="AD242" s="59"/>
      <c r="AE242" s="59" t="s">
        <v>132</v>
      </c>
      <c r="AF242" s="59">
        <v>0</v>
      </c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</row>
    <row r="243" spans="1:60" ht="10.7" customHeight="1" outlineLevel="1" x14ac:dyDescent="0.2">
      <c r="A243" s="53"/>
      <c r="B243" s="53"/>
      <c r="C243" s="60" t="s">
        <v>437</v>
      </c>
      <c r="D243" s="61"/>
      <c r="E243" s="62">
        <v>25.140999999999998</v>
      </c>
      <c r="F243" s="56"/>
      <c r="G243" s="56"/>
      <c r="H243" s="56"/>
      <c r="I243" s="56"/>
      <c r="J243" s="56"/>
      <c r="K243" s="56"/>
      <c r="L243" s="56"/>
      <c r="M243" s="56"/>
      <c r="N243" s="55"/>
      <c r="O243" s="55"/>
      <c r="P243" s="55"/>
      <c r="Q243" s="55"/>
      <c r="R243" s="55"/>
      <c r="S243" s="55"/>
      <c r="T243" s="58"/>
      <c r="U243" s="55"/>
      <c r="V243" s="59"/>
      <c r="W243" s="59"/>
      <c r="X243" s="59"/>
      <c r="Y243" s="59"/>
      <c r="Z243" s="59"/>
      <c r="AA243" s="59"/>
      <c r="AB243" s="59"/>
      <c r="AC243" s="59"/>
      <c r="AD243" s="59"/>
      <c r="AE243" s="59" t="s">
        <v>132</v>
      </c>
      <c r="AF243" s="59">
        <v>0</v>
      </c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</row>
    <row r="244" spans="1:60" outlineLevel="1" x14ac:dyDescent="0.2">
      <c r="A244" s="53">
        <v>159</v>
      </c>
      <c r="B244" s="53" t="s">
        <v>438</v>
      </c>
      <c r="C244" s="54" t="s">
        <v>439</v>
      </c>
      <c r="D244" s="55" t="s">
        <v>128</v>
      </c>
      <c r="E244" s="66">
        <v>75.423000000000002</v>
      </c>
      <c r="F244" s="11">
        <v>0</v>
      </c>
      <c r="G244" s="56">
        <f>ROUND(E244*F244,2)</f>
        <v>0</v>
      </c>
      <c r="H244" s="57"/>
      <c r="I244" s="56">
        <f>ROUND(E244*H244,2)</f>
        <v>0</v>
      </c>
      <c r="J244" s="57"/>
      <c r="K244" s="56">
        <f>ROUND(E244*J244,2)</f>
        <v>0</v>
      </c>
      <c r="L244" s="56">
        <v>15</v>
      </c>
      <c r="M244" s="56">
        <f>G244*(1+L244/100)</f>
        <v>0</v>
      </c>
      <c r="N244" s="55">
        <v>0</v>
      </c>
      <c r="O244" s="55">
        <f>ROUND(E244*N244,5)</f>
        <v>0</v>
      </c>
      <c r="P244" s="55">
        <v>0</v>
      </c>
      <c r="Q244" s="55">
        <f>ROUND(E244*P244,5)</f>
        <v>0</v>
      </c>
      <c r="R244" s="55"/>
      <c r="S244" s="55"/>
      <c r="T244" s="58">
        <v>0.33</v>
      </c>
      <c r="U244" s="55">
        <f>ROUND(E244*T244,2)</f>
        <v>24.89</v>
      </c>
      <c r="V244" s="59"/>
      <c r="W244" s="59"/>
      <c r="X244" s="59"/>
      <c r="Y244" s="59"/>
      <c r="Z244" s="59"/>
      <c r="AA244" s="59"/>
      <c r="AB244" s="59"/>
      <c r="AC244" s="59"/>
      <c r="AD244" s="59"/>
      <c r="AE244" s="59" t="s">
        <v>129</v>
      </c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</row>
    <row r="245" spans="1:60" ht="10.7" customHeight="1" outlineLevel="1" x14ac:dyDescent="0.2">
      <c r="A245" s="53"/>
      <c r="B245" s="53"/>
      <c r="C245" s="60" t="s">
        <v>437</v>
      </c>
      <c r="D245" s="61"/>
      <c r="E245" s="62">
        <v>25.140999999999998</v>
      </c>
      <c r="F245" s="56"/>
      <c r="G245" s="56"/>
      <c r="H245" s="56"/>
      <c r="I245" s="56"/>
      <c r="J245" s="56"/>
      <c r="K245" s="56"/>
      <c r="L245" s="56"/>
      <c r="M245" s="56"/>
      <c r="N245" s="55"/>
      <c r="O245" s="55"/>
      <c r="P245" s="55"/>
      <c r="Q245" s="55"/>
      <c r="R245" s="55"/>
      <c r="S245" s="55"/>
      <c r="T245" s="58"/>
      <c r="U245" s="55"/>
      <c r="V245" s="59"/>
      <c r="W245" s="59"/>
      <c r="X245" s="59"/>
      <c r="Y245" s="59"/>
      <c r="Z245" s="59"/>
      <c r="AA245" s="59"/>
      <c r="AB245" s="59"/>
      <c r="AC245" s="59"/>
      <c r="AD245" s="59"/>
      <c r="AE245" s="59" t="s">
        <v>132</v>
      </c>
      <c r="AF245" s="59">
        <v>0</v>
      </c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</row>
    <row r="246" spans="1:60" ht="10.7" customHeight="1" outlineLevel="1" x14ac:dyDescent="0.2">
      <c r="A246" s="53"/>
      <c r="B246" s="53"/>
      <c r="C246" s="60" t="s">
        <v>437</v>
      </c>
      <c r="D246" s="61"/>
      <c r="E246" s="62">
        <v>25.140999999999998</v>
      </c>
      <c r="F246" s="56"/>
      <c r="G246" s="56"/>
      <c r="H246" s="56"/>
      <c r="I246" s="56"/>
      <c r="J246" s="56"/>
      <c r="K246" s="56"/>
      <c r="L246" s="56"/>
      <c r="M246" s="56"/>
      <c r="N246" s="55"/>
      <c r="O246" s="55"/>
      <c r="P246" s="55"/>
      <c r="Q246" s="55"/>
      <c r="R246" s="55"/>
      <c r="S246" s="55"/>
      <c r="T246" s="58"/>
      <c r="U246" s="55"/>
      <c r="V246" s="59"/>
      <c r="W246" s="59"/>
      <c r="X246" s="59"/>
      <c r="Y246" s="59"/>
      <c r="Z246" s="59"/>
      <c r="AA246" s="59"/>
      <c r="AB246" s="59"/>
      <c r="AC246" s="59"/>
      <c r="AD246" s="59"/>
      <c r="AE246" s="59" t="s">
        <v>132</v>
      </c>
      <c r="AF246" s="59">
        <v>0</v>
      </c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</row>
    <row r="247" spans="1:60" ht="10.7" customHeight="1" outlineLevel="1" x14ac:dyDescent="0.2">
      <c r="A247" s="53"/>
      <c r="B247" s="53"/>
      <c r="C247" s="60" t="s">
        <v>437</v>
      </c>
      <c r="D247" s="61"/>
      <c r="E247" s="62">
        <v>25.140999999999998</v>
      </c>
      <c r="F247" s="56"/>
      <c r="G247" s="56"/>
      <c r="H247" s="56"/>
      <c r="I247" s="56"/>
      <c r="J247" s="56"/>
      <c r="K247" s="56"/>
      <c r="L247" s="56"/>
      <c r="M247" s="56"/>
      <c r="N247" s="55"/>
      <c r="O247" s="55"/>
      <c r="P247" s="55"/>
      <c r="Q247" s="55"/>
      <c r="R247" s="55"/>
      <c r="S247" s="55"/>
      <c r="T247" s="58"/>
      <c r="U247" s="55"/>
      <c r="V247" s="59"/>
      <c r="W247" s="59"/>
      <c r="X247" s="59"/>
      <c r="Y247" s="59"/>
      <c r="Z247" s="59"/>
      <c r="AA247" s="59"/>
      <c r="AB247" s="59"/>
      <c r="AC247" s="59"/>
      <c r="AD247" s="59"/>
      <c r="AE247" s="59" t="s">
        <v>132</v>
      </c>
      <c r="AF247" s="59">
        <v>0</v>
      </c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</row>
    <row r="248" spans="1:60" outlineLevel="1" x14ac:dyDescent="0.2">
      <c r="A248" s="53">
        <v>160</v>
      </c>
      <c r="B248" s="53" t="s">
        <v>440</v>
      </c>
      <c r="C248" s="54" t="s">
        <v>441</v>
      </c>
      <c r="D248" s="55" t="s">
        <v>128</v>
      </c>
      <c r="E248" s="66">
        <v>75.423000000000002</v>
      </c>
      <c r="F248" s="11">
        <v>0</v>
      </c>
      <c r="G248" s="56">
        <f>ROUND(E248*F248,2)</f>
        <v>0</v>
      </c>
      <c r="H248" s="57"/>
      <c r="I248" s="56">
        <f>ROUND(E248*H248,2)</f>
        <v>0</v>
      </c>
      <c r="J248" s="57"/>
      <c r="K248" s="56">
        <f>ROUND(E248*J248,2)</f>
        <v>0</v>
      </c>
      <c r="L248" s="56">
        <v>15</v>
      </c>
      <c r="M248" s="56">
        <f>G248*(1+L248/100)</f>
        <v>0</v>
      </c>
      <c r="N248" s="55">
        <v>3.9100000000000003E-3</v>
      </c>
      <c r="O248" s="55">
        <f>ROUND(E248*N248,5)</f>
        <v>0.2949</v>
      </c>
      <c r="P248" s="55">
        <v>0</v>
      </c>
      <c r="Q248" s="55">
        <f>ROUND(E248*P248,5)</f>
        <v>0</v>
      </c>
      <c r="R248" s="55"/>
      <c r="S248" s="55"/>
      <c r="T248" s="58">
        <v>1.1040000000000001</v>
      </c>
      <c r="U248" s="55">
        <f>ROUND(E248*T248,2)</f>
        <v>83.27</v>
      </c>
      <c r="V248" s="59"/>
      <c r="W248" s="59"/>
      <c r="X248" s="59"/>
      <c r="Y248" s="59"/>
      <c r="Z248" s="59"/>
      <c r="AA248" s="59"/>
      <c r="AB248" s="59"/>
      <c r="AC248" s="59"/>
      <c r="AD248" s="59"/>
      <c r="AE248" s="59" t="s">
        <v>129</v>
      </c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</row>
    <row r="249" spans="1:60" ht="10.7" customHeight="1" outlineLevel="1" x14ac:dyDescent="0.2">
      <c r="A249" s="53"/>
      <c r="B249" s="53"/>
      <c r="C249" s="60" t="s">
        <v>437</v>
      </c>
      <c r="D249" s="61"/>
      <c r="E249" s="62">
        <v>25.140999999999998</v>
      </c>
      <c r="F249" s="56"/>
      <c r="G249" s="56"/>
      <c r="H249" s="56"/>
      <c r="I249" s="56"/>
      <c r="J249" s="56"/>
      <c r="K249" s="56"/>
      <c r="L249" s="56"/>
      <c r="M249" s="56"/>
      <c r="N249" s="55"/>
      <c r="O249" s="55"/>
      <c r="P249" s="55"/>
      <c r="Q249" s="55"/>
      <c r="R249" s="55"/>
      <c r="S249" s="55"/>
      <c r="T249" s="58"/>
      <c r="U249" s="55"/>
      <c r="V249" s="59"/>
      <c r="W249" s="59"/>
      <c r="X249" s="59"/>
      <c r="Y249" s="59"/>
      <c r="Z249" s="59"/>
      <c r="AA249" s="59"/>
      <c r="AB249" s="59"/>
      <c r="AC249" s="59"/>
      <c r="AD249" s="59"/>
      <c r="AE249" s="59" t="s">
        <v>132</v>
      </c>
      <c r="AF249" s="59">
        <v>0</v>
      </c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</row>
    <row r="250" spans="1:60" ht="10.7" customHeight="1" outlineLevel="1" x14ac:dyDescent="0.2">
      <c r="A250" s="53"/>
      <c r="B250" s="53"/>
      <c r="C250" s="60" t="s">
        <v>437</v>
      </c>
      <c r="D250" s="61"/>
      <c r="E250" s="62">
        <v>25.140999999999998</v>
      </c>
      <c r="F250" s="56"/>
      <c r="G250" s="56"/>
      <c r="H250" s="56"/>
      <c r="I250" s="56"/>
      <c r="J250" s="56"/>
      <c r="K250" s="56"/>
      <c r="L250" s="56"/>
      <c r="M250" s="56"/>
      <c r="N250" s="55"/>
      <c r="O250" s="55"/>
      <c r="P250" s="55"/>
      <c r="Q250" s="55"/>
      <c r="R250" s="55"/>
      <c r="S250" s="55"/>
      <c r="T250" s="58"/>
      <c r="U250" s="55"/>
      <c r="V250" s="59"/>
      <c r="W250" s="59"/>
      <c r="X250" s="59"/>
      <c r="Y250" s="59"/>
      <c r="Z250" s="59"/>
      <c r="AA250" s="59"/>
      <c r="AB250" s="59"/>
      <c r="AC250" s="59"/>
      <c r="AD250" s="59"/>
      <c r="AE250" s="59" t="s">
        <v>132</v>
      </c>
      <c r="AF250" s="59">
        <v>0</v>
      </c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</row>
    <row r="251" spans="1:60" ht="10.7" customHeight="1" outlineLevel="1" x14ac:dyDescent="0.2">
      <c r="A251" s="53"/>
      <c r="B251" s="53"/>
      <c r="C251" s="60" t="s">
        <v>437</v>
      </c>
      <c r="D251" s="61"/>
      <c r="E251" s="62">
        <v>25.140999999999998</v>
      </c>
      <c r="F251" s="56"/>
      <c r="G251" s="56"/>
      <c r="H251" s="56"/>
      <c r="I251" s="56"/>
      <c r="J251" s="56"/>
      <c r="K251" s="56"/>
      <c r="L251" s="56"/>
      <c r="M251" s="56"/>
      <c r="N251" s="55"/>
      <c r="O251" s="55"/>
      <c r="P251" s="55"/>
      <c r="Q251" s="55"/>
      <c r="R251" s="55"/>
      <c r="S251" s="55"/>
      <c r="T251" s="58"/>
      <c r="U251" s="55"/>
      <c r="V251" s="59"/>
      <c r="W251" s="59"/>
      <c r="X251" s="59"/>
      <c r="Y251" s="59"/>
      <c r="Z251" s="59"/>
      <c r="AA251" s="59"/>
      <c r="AB251" s="59"/>
      <c r="AC251" s="59"/>
      <c r="AD251" s="59"/>
      <c r="AE251" s="59" t="s">
        <v>132</v>
      </c>
      <c r="AF251" s="59">
        <v>0</v>
      </c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</row>
    <row r="252" spans="1:60" outlineLevel="1" x14ac:dyDescent="0.2">
      <c r="A252" s="53">
        <v>161</v>
      </c>
      <c r="B252" s="53" t="s">
        <v>442</v>
      </c>
      <c r="C252" s="54" t="s">
        <v>443</v>
      </c>
      <c r="D252" s="55" t="s">
        <v>143</v>
      </c>
      <c r="E252" s="56">
        <v>46.800000000000004</v>
      </c>
      <c r="F252" s="11">
        <v>0</v>
      </c>
      <c r="G252" s="56">
        <f>ROUND(E252*F252,2)</f>
        <v>0</v>
      </c>
      <c r="H252" s="57"/>
      <c r="I252" s="56">
        <f>ROUND(E252*H252,2)</f>
        <v>0</v>
      </c>
      <c r="J252" s="57"/>
      <c r="K252" s="56">
        <f>ROUND(E252*J252,2)</f>
        <v>0</v>
      </c>
      <c r="L252" s="56">
        <v>15</v>
      </c>
      <c r="M252" s="56">
        <f>G252*(1+L252/100)</f>
        <v>0</v>
      </c>
      <c r="N252" s="55">
        <v>0</v>
      </c>
      <c r="O252" s="55">
        <f>ROUND(E252*N252,5)</f>
        <v>0</v>
      </c>
      <c r="P252" s="55">
        <v>0</v>
      </c>
      <c r="Q252" s="55">
        <f>ROUND(E252*P252,5)</f>
        <v>0</v>
      </c>
      <c r="R252" s="55"/>
      <c r="S252" s="55"/>
      <c r="T252" s="58">
        <v>0.61599999999999999</v>
      </c>
      <c r="U252" s="55">
        <f>ROUND(E252*T252,2)</f>
        <v>28.83</v>
      </c>
      <c r="V252" s="59"/>
      <c r="W252" s="59"/>
      <c r="X252" s="59"/>
      <c r="Y252" s="59"/>
      <c r="Z252" s="59"/>
      <c r="AA252" s="59"/>
      <c r="AB252" s="59"/>
      <c r="AC252" s="59"/>
      <c r="AD252" s="59"/>
      <c r="AE252" s="59" t="s">
        <v>129</v>
      </c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</row>
    <row r="253" spans="1:60" ht="10.7" customHeight="1" outlineLevel="1" x14ac:dyDescent="0.2">
      <c r="A253" s="53"/>
      <c r="B253" s="53"/>
      <c r="C253" s="60" t="s">
        <v>444</v>
      </c>
      <c r="D253" s="61"/>
      <c r="E253" s="62">
        <v>46.8</v>
      </c>
      <c r="F253" s="56"/>
      <c r="G253" s="56"/>
      <c r="H253" s="56"/>
      <c r="I253" s="56"/>
      <c r="J253" s="56"/>
      <c r="K253" s="56"/>
      <c r="L253" s="56"/>
      <c r="M253" s="56"/>
      <c r="N253" s="55"/>
      <c r="O253" s="55"/>
      <c r="P253" s="55"/>
      <c r="Q253" s="55"/>
      <c r="R253" s="55"/>
      <c r="S253" s="55"/>
      <c r="T253" s="58"/>
      <c r="U253" s="55"/>
      <c r="V253" s="59"/>
      <c r="W253" s="59"/>
      <c r="X253" s="59"/>
      <c r="Y253" s="59"/>
      <c r="Z253" s="59"/>
      <c r="AA253" s="59"/>
      <c r="AB253" s="59"/>
      <c r="AC253" s="59"/>
      <c r="AD253" s="59"/>
      <c r="AE253" s="59" t="s">
        <v>132</v>
      </c>
      <c r="AF253" s="59">
        <v>0</v>
      </c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</row>
    <row r="254" spans="1:60" outlineLevel="1" x14ac:dyDescent="0.2">
      <c r="A254" s="53">
        <v>162</v>
      </c>
      <c r="B254" s="53" t="s">
        <v>445</v>
      </c>
      <c r="C254" s="54" t="s">
        <v>446</v>
      </c>
      <c r="D254" s="55" t="s">
        <v>141</v>
      </c>
      <c r="E254" s="56">
        <v>36</v>
      </c>
      <c r="F254" s="11">
        <v>0</v>
      </c>
      <c r="G254" s="56">
        <f>ROUND(E254*F254,2)</f>
        <v>0</v>
      </c>
      <c r="H254" s="57"/>
      <c r="I254" s="56">
        <f>ROUND(E254*H254,2)</f>
        <v>0</v>
      </c>
      <c r="J254" s="57"/>
      <c r="K254" s="56">
        <f>ROUND(E254*J254,2)</f>
        <v>0</v>
      </c>
      <c r="L254" s="56">
        <v>15</v>
      </c>
      <c r="M254" s="56">
        <f>G254*(1+L254/100)</f>
        <v>0</v>
      </c>
      <c r="N254" s="55">
        <v>0</v>
      </c>
      <c r="O254" s="55">
        <f>ROUND(E254*N254,5)</f>
        <v>0</v>
      </c>
      <c r="P254" s="55">
        <v>0</v>
      </c>
      <c r="Q254" s="55">
        <f>ROUND(E254*P254,5)</f>
        <v>0</v>
      </c>
      <c r="R254" s="55"/>
      <c r="S254" s="55"/>
      <c r="T254" s="58">
        <v>0</v>
      </c>
      <c r="U254" s="55">
        <f>ROUND(E254*T254,2)</f>
        <v>0</v>
      </c>
      <c r="V254" s="59"/>
      <c r="W254" s="59"/>
      <c r="X254" s="59"/>
      <c r="Y254" s="59"/>
      <c r="Z254" s="59"/>
      <c r="AA254" s="59"/>
      <c r="AB254" s="59"/>
      <c r="AC254" s="59"/>
      <c r="AD254" s="59"/>
      <c r="AE254" s="59" t="s">
        <v>129</v>
      </c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59"/>
    </row>
    <row r="255" spans="1:60" outlineLevel="1" x14ac:dyDescent="0.2">
      <c r="A255" s="53">
        <v>163</v>
      </c>
      <c r="B255" s="53" t="s">
        <v>447</v>
      </c>
      <c r="C255" s="54" t="s">
        <v>448</v>
      </c>
      <c r="D255" s="55" t="s">
        <v>141</v>
      </c>
      <c r="E255" s="56">
        <v>15</v>
      </c>
      <c r="F255" s="11">
        <v>0</v>
      </c>
      <c r="G255" s="56">
        <f>ROUND(E255*F255,2)</f>
        <v>0</v>
      </c>
      <c r="H255" s="57"/>
      <c r="I255" s="56">
        <f>ROUND(E255*H255,2)</f>
        <v>0</v>
      </c>
      <c r="J255" s="57"/>
      <c r="K255" s="56">
        <f>ROUND(E255*J255,2)</f>
        <v>0</v>
      </c>
      <c r="L255" s="56">
        <v>15</v>
      </c>
      <c r="M255" s="56">
        <f>G255*(1+L255/100)</f>
        <v>0</v>
      </c>
      <c r="N255" s="55">
        <v>0</v>
      </c>
      <c r="O255" s="55">
        <f>ROUND(E255*N255,5)</f>
        <v>0</v>
      </c>
      <c r="P255" s="55">
        <v>0</v>
      </c>
      <c r="Q255" s="55">
        <f>ROUND(E255*P255,5)</f>
        <v>0</v>
      </c>
      <c r="R255" s="55"/>
      <c r="S255" s="55"/>
      <c r="T255" s="58">
        <v>0</v>
      </c>
      <c r="U255" s="55">
        <f>ROUND(E255*T255,2)</f>
        <v>0</v>
      </c>
      <c r="V255" s="59"/>
      <c r="W255" s="59"/>
      <c r="X255" s="59"/>
      <c r="Y255" s="59"/>
      <c r="Z255" s="59"/>
      <c r="AA255" s="59"/>
      <c r="AB255" s="59"/>
      <c r="AC255" s="59"/>
      <c r="AD255" s="59"/>
      <c r="AE255" s="59" t="s">
        <v>129</v>
      </c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</row>
    <row r="256" spans="1:60" outlineLevel="1" x14ac:dyDescent="0.2">
      <c r="A256" s="53">
        <v>164</v>
      </c>
      <c r="B256" s="53" t="s">
        <v>269</v>
      </c>
      <c r="C256" s="54" t="s">
        <v>449</v>
      </c>
      <c r="D256" s="55" t="s">
        <v>128</v>
      </c>
      <c r="E256" s="56">
        <v>86</v>
      </c>
      <c r="F256" s="11">
        <v>0</v>
      </c>
      <c r="G256" s="56">
        <f>ROUND(E256*F256,2)</f>
        <v>0</v>
      </c>
      <c r="H256" s="57"/>
      <c r="I256" s="56">
        <f>ROUND(E256*H256,2)</f>
        <v>0</v>
      </c>
      <c r="J256" s="57"/>
      <c r="K256" s="56">
        <f>ROUND(E256*J256,2)</f>
        <v>0</v>
      </c>
      <c r="L256" s="56">
        <v>15</v>
      </c>
      <c r="M256" s="56">
        <f>G256*(1+L256/100)</f>
        <v>0</v>
      </c>
      <c r="N256" s="55">
        <v>0</v>
      </c>
      <c r="O256" s="55">
        <f>ROUND(E256*N256,5)</f>
        <v>0</v>
      </c>
      <c r="P256" s="55">
        <v>0</v>
      </c>
      <c r="Q256" s="55">
        <f>ROUND(E256*P256,5)</f>
        <v>0</v>
      </c>
      <c r="R256" s="55"/>
      <c r="S256" s="55"/>
      <c r="T256" s="58">
        <v>0</v>
      </c>
      <c r="U256" s="55">
        <f>ROUND(E256*T256,2)</f>
        <v>0</v>
      </c>
      <c r="V256" s="59"/>
      <c r="W256" s="59"/>
      <c r="X256" s="59"/>
      <c r="Y256" s="59"/>
      <c r="Z256" s="59"/>
      <c r="AA256" s="59"/>
      <c r="AB256" s="59"/>
      <c r="AC256" s="59"/>
      <c r="AD256" s="59"/>
      <c r="AE256" s="59" t="s">
        <v>129</v>
      </c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</row>
    <row r="257" spans="1:60" ht="10.7" customHeight="1" outlineLevel="1" x14ac:dyDescent="0.2">
      <c r="A257" s="53"/>
      <c r="B257" s="53"/>
      <c r="C257" s="76" t="s">
        <v>679</v>
      </c>
      <c r="D257" s="61"/>
      <c r="E257" s="77"/>
      <c r="F257" s="56"/>
      <c r="G257" s="56"/>
      <c r="H257" s="56"/>
      <c r="I257" s="56"/>
      <c r="J257" s="56"/>
      <c r="K257" s="56"/>
      <c r="L257" s="56"/>
      <c r="M257" s="56"/>
      <c r="N257" s="55"/>
      <c r="O257" s="55"/>
      <c r="P257" s="55"/>
      <c r="Q257" s="55"/>
      <c r="R257" s="55"/>
      <c r="S257" s="55"/>
      <c r="T257" s="58"/>
      <c r="U257" s="55"/>
      <c r="V257" s="59"/>
      <c r="W257" s="59"/>
      <c r="X257" s="59"/>
      <c r="Y257" s="59"/>
      <c r="Z257" s="59"/>
      <c r="AA257" s="59"/>
      <c r="AB257" s="59"/>
      <c r="AC257" s="59"/>
      <c r="AD257" s="59"/>
      <c r="AE257" s="59" t="s">
        <v>295</v>
      </c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72" t="str">
        <f>C257</f>
        <v>Obkládačky 20 x 40 cm, odstín cementovošedá, betonovošedá či pískovobéžová, matná</v>
      </c>
      <c r="BB257" s="59"/>
      <c r="BC257" s="59"/>
      <c r="BD257" s="59"/>
      <c r="BE257" s="59"/>
      <c r="BF257" s="59"/>
      <c r="BG257" s="59"/>
      <c r="BH257" s="59"/>
    </row>
    <row r="258" spans="1:60" outlineLevel="1" x14ac:dyDescent="0.2">
      <c r="A258" s="53">
        <v>165</v>
      </c>
      <c r="B258" s="53" t="s">
        <v>450</v>
      </c>
      <c r="C258" s="54" t="s">
        <v>451</v>
      </c>
      <c r="D258" s="55" t="s">
        <v>143</v>
      </c>
      <c r="E258" s="56">
        <v>46.800000000000004</v>
      </c>
      <c r="F258" s="11">
        <v>0</v>
      </c>
      <c r="G258" s="56">
        <f>ROUND(E258*F258,2)</f>
        <v>0</v>
      </c>
      <c r="H258" s="57"/>
      <c r="I258" s="56">
        <f>ROUND(E258*H258,2)</f>
        <v>0</v>
      </c>
      <c r="J258" s="57"/>
      <c r="K258" s="56">
        <f>ROUND(E258*J258,2)</f>
        <v>0</v>
      </c>
      <c r="L258" s="56">
        <v>15</v>
      </c>
      <c r="M258" s="56">
        <f>G258*(1+L258/100)</f>
        <v>0</v>
      </c>
      <c r="N258" s="55">
        <v>0</v>
      </c>
      <c r="O258" s="55">
        <f>ROUND(E258*N258,5)</f>
        <v>0</v>
      </c>
      <c r="P258" s="55">
        <v>0</v>
      </c>
      <c r="Q258" s="55">
        <f>ROUND(E258*P258,5)</f>
        <v>0</v>
      </c>
      <c r="R258" s="55"/>
      <c r="S258" s="55"/>
      <c r="T258" s="58">
        <v>0.12</v>
      </c>
      <c r="U258" s="55">
        <f>ROUND(E258*T258,2)</f>
        <v>5.62</v>
      </c>
      <c r="V258" s="59"/>
      <c r="W258" s="59"/>
      <c r="X258" s="59"/>
      <c r="Y258" s="59"/>
      <c r="Z258" s="59"/>
      <c r="AA258" s="59"/>
      <c r="AB258" s="59"/>
      <c r="AC258" s="59"/>
      <c r="AD258" s="59"/>
      <c r="AE258" s="59" t="s">
        <v>129</v>
      </c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</row>
    <row r="259" spans="1:60" ht="10.7" customHeight="1" outlineLevel="1" x14ac:dyDescent="0.2">
      <c r="A259" s="53"/>
      <c r="B259" s="53"/>
      <c r="C259" s="60" t="s">
        <v>444</v>
      </c>
      <c r="D259" s="61"/>
      <c r="E259" s="62">
        <v>46.8</v>
      </c>
      <c r="F259" s="56"/>
      <c r="G259" s="56"/>
      <c r="H259" s="56"/>
      <c r="I259" s="56"/>
      <c r="J259" s="56"/>
      <c r="K259" s="56"/>
      <c r="L259" s="56"/>
      <c r="M259" s="56"/>
      <c r="N259" s="55"/>
      <c r="O259" s="55"/>
      <c r="P259" s="55"/>
      <c r="Q259" s="55"/>
      <c r="R259" s="55"/>
      <c r="S259" s="55"/>
      <c r="T259" s="58"/>
      <c r="U259" s="55"/>
      <c r="V259" s="59"/>
      <c r="W259" s="59"/>
      <c r="X259" s="59"/>
      <c r="Y259" s="59"/>
      <c r="Z259" s="59"/>
      <c r="AA259" s="59"/>
      <c r="AB259" s="59"/>
      <c r="AC259" s="59"/>
      <c r="AD259" s="59"/>
      <c r="AE259" s="59" t="s">
        <v>132</v>
      </c>
      <c r="AF259" s="59">
        <v>0</v>
      </c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</row>
    <row r="260" spans="1:60" outlineLevel="1" x14ac:dyDescent="0.2">
      <c r="A260" s="53">
        <v>166</v>
      </c>
      <c r="B260" s="53" t="s">
        <v>269</v>
      </c>
      <c r="C260" s="54" t="s">
        <v>452</v>
      </c>
      <c r="D260" s="55" t="s">
        <v>143</v>
      </c>
      <c r="E260" s="56">
        <v>48</v>
      </c>
      <c r="F260" s="11">
        <v>0</v>
      </c>
      <c r="G260" s="56">
        <f>ROUND(E260*F260,2)</f>
        <v>0</v>
      </c>
      <c r="H260" s="57"/>
      <c r="I260" s="56">
        <f>ROUND(E260*H260,2)</f>
        <v>0</v>
      </c>
      <c r="J260" s="57"/>
      <c r="K260" s="56">
        <f>ROUND(E260*J260,2)</f>
        <v>0</v>
      </c>
      <c r="L260" s="56">
        <v>15</v>
      </c>
      <c r="M260" s="56">
        <f>G260*(1+L260/100)</f>
        <v>0</v>
      </c>
      <c r="N260" s="55">
        <v>0</v>
      </c>
      <c r="O260" s="55">
        <f>ROUND(E260*N260,5)</f>
        <v>0</v>
      </c>
      <c r="P260" s="55">
        <v>0</v>
      </c>
      <c r="Q260" s="55">
        <f>ROUND(E260*P260,5)</f>
        <v>0</v>
      </c>
      <c r="R260" s="55"/>
      <c r="S260" s="55"/>
      <c r="T260" s="58">
        <v>0</v>
      </c>
      <c r="U260" s="55">
        <f>ROUND(E260*T260,2)</f>
        <v>0</v>
      </c>
      <c r="V260" s="59"/>
      <c r="W260" s="59"/>
      <c r="X260" s="59"/>
      <c r="Y260" s="59"/>
      <c r="Z260" s="59"/>
      <c r="AA260" s="59"/>
      <c r="AB260" s="59"/>
      <c r="AC260" s="59"/>
      <c r="AD260" s="59"/>
      <c r="AE260" s="59" t="s">
        <v>129</v>
      </c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</row>
    <row r="261" spans="1:60" ht="10.7" customHeight="1" outlineLevel="1" x14ac:dyDescent="0.2">
      <c r="A261" s="53"/>
      <c r="B261" s="53"/>
      <c r="C261" s="60" t="s">
        <v>453</v>
      </c>
      <c r="D261" s="61"/>
      <c r="E261" s="62">
        <v>48</v>
      </c>
      <c r="F261" s="56"/>
      <c r="G261" s="56"/>
      <c r="H261" s="56"/>
      <c r="I261" s="56"/>
      <c r="J261" s="56"/>
      <c r="K261" s="56"/>
      <c r="L261" s="56"/>
      <c r="M261" s="56"/>
      <c r="N261" s="55"/>
      <c r="O261" s="55"/>
      <c r="P261" s="55"/>
      <c r="Q261" s="55"/>
      <c r="R261" s="55"/>
      <c r="S261" s="55"/>
      <c r="T261" s="58"/>
      <c r="U261" s="55"/>
      <c r="V261" s="59"/>
      <c r="W261" s="59"/>
      <c r="X261" s="59"/>
      <c r="Y261" s="59"/>
      <c r="Z261" s="59"/>
      <c r="AA261" s="59"/>
      <c r="AB261" s="59"/>
      <c r="AC261" s="59"/>
      <c r="AD261" s="59"/>
      <c r="AE261" s="59" t="s">
        <v>132</v>
      </c>
      <c r="AF261" s="59">
        <v>0</v>
      </c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</row>
    <row r="262" spans="1:60" outlineLevel="1" x14ac:dyDescent="0.2">
      <c r="A262" s="53">
        <v>167</v>
      </c>
      <c r="B262" s="53" t="s">
        <v>454</v>
      </c>
      <c r="C262" s="54" t="s">
        <v>455</v>
      </c>
      <c r="D262" s="55" t="s">
        <v>0</v>
      </c>
      <c r="E262" s="68">
        <f>(G240+G244+G248+G252+G254+G255+G256+G258+G260)*0.01</f>
        <v>0</v>
      </c>
      <c r="F262" s="11">
        <v>0</v>
      </c>
      <c r="G262" s="56">
        <f>ROUND(E262*F262,2)</f>
        <v>0</v>
      </c>
      <c r="H262" s="57"/>
      <c r="I262" s="56">
        <f>ROUND(E262*H262,2)</f>
        <v>0</v>
      </c>
      <c r="J262" s="57"/>
      <c r="K262" s="56">
        <f>ROUND(E262*J262,2)</f>
        <v>0</v>
      </c>
      <c r="L262" s="56">
        <v>15</v>
      </c>
      <c r="M262" s="56">
        <f>G262*(1+L262/100)</f>
        <v>0</v>
      </c>
      <c r="N262" s="55">
        <v>0</v>
      </c>
      <c r="O262" s="55">
        <f>ROUND(E262*N262,5)</f>
        <v>0</v>
      </c>
      <c r="P262" s="55">
        <v>0</v>
      </c>
      <c r="Q262" s="55">
        <f>ROUND(E262*P262,5)</f>
        <v>0</v>
      </c>
      <c r="R262" s="55"/>
      <c r="S262" s="55"/>
      <c r="T262" s="58">
        <v>0</v>
      </c>
      <c r="U262" s="55">
        <f>ROUND(E262*T262,2)</f>
        <v>0</v>
      </c>
      <c r="V262" s="59"/>
      <c r="W262" s="59"/>
      <c r="X262" s="59"/>
      <c r="Y262" s="59"/>
      <c r="Z262" s="59"/>
      <c r="AA262" s="59"/>
      <c r="AB262" s="59"/>
      <c r="AC262" s="59"/>
      <c r="AD262" s="59"/>
      <c r="AE262" s="59" t="s">
        <v>129</v>
      </c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</row>
    <row r="263" spans="1:60" x14ac:dyDescent="0.2">
      <c r="A263" s="43" t="s">
        <v>126</v>
      </c>
      <c r="B263" s="44" t="s">
        <v>94</v>
      </c>
      <c r="C263" s="45" t="s">
        <v>95</v>
      </c>
      <c r="D263" s="46"/>
      <c r="E263" s="47"/>
      <c r="F263" s="48"/>
      <c r="G263" s="49">
        <f>SUM(G264:G268)</f>
        <v>0</v>
      </c>
      <c r="H263" s="63"/>
      <c r="I263" s="63">
        <f>SUM(I264:I268)</f>
        <v>0</v>
      </c>
      <c r="J263" s="63"/>
      <c r="K263" s="63">
        <f>SUM(K264:K268)</f>
        <v>0</v>
      </c>
      <c r="L263" s="63"/>
      <c r="M263" s="63">
        <f>SUM(M264:M268)</f>
        <v>0</v>
      </c>
      <c r="N263" s="64"/>
      <c r="O263" s="64">
        <f>SUM(O264:O268)</f>
        <v>2.2000000000000001E-3</v>
      </c>
      <c r="P263" s="64"/>
      <c r="Q263" s="64">
        <f>SUM(Q264:Q268)</f>
        <v>0</v>
      </c>
      <c r="R263" s="64"/>
      <c r="S263" s="64"/>
      <c r="T263" s="65"/>
      <c r="U263" s="64">
        <f>SUM(U264:U268)</f>
        <v>2.2199999999999998</v>
      </c>
      <c r="AE263" s="22" t="s">
        <v>127</v>
      </c>
    </row>
    <row r="264" spans="1:60" outlineLevel="1" x14ac:dyDescent="0.2">
      <c r="A264" s="53">
        <v>168</v>
      </c>
      <c r="B264" s="53" t="s">
        <v>456</v>
      </c>
      <c r="C264" s="54" t="s">
        <v>457</v>
      </c>
      <c r="D264" s="55" t="s">
        <v>128</v>
      </c>
      <c r="E264" s="56">
        <v>4.32</v>
      </c>
      <c r="F264" s="11">
        <v>0</v>
      </c>
      <c r="G264" s="56">
        <f>ROUND(E264*F264,2)</f>
        <v>0</v>
      </c>
      <c r="H264" s="57"/>
      <c r="I264" s="56">
        <f>ROUND(E264*H264,2)</f>
        <v>0</v>
      </c>
      <c r="J264" s="57"/>
      <c r="K264" s="56">
        <f>ROUND(E264*J264,2)</f>
        <v>0</v>
      </c>
      <c r="L264" s="56">
        <v>15</v>
      </c>
      <c r="M264" s="56">
        <f>G264*(1+L264/100)</f>
        <v>0</v>
      </c>
      <c r="N264" s="55">
        <v>1.0000000000000001E-5</v>
      </c>
      <c r="O264" s="55">
        <f>ROUND(E264*N264,5)</f>
        <v>4.0000000000000003E-5</v>
      </c>
      <c r="P264" s="55">
        <v>0</v>
      </c>
      <c r="Q264" s="55">
        <f>ROUND(E264*P264,5)</f>
        <v>0</v>
      </c>
      <c r="R264" s="55"/>
      <c r="S264" s="55"/>
      <c r="T264" s="58">
        <v>7.1999999999999995E-2</v>
      </c>
      <c r="U264" s="55">
        <f>ROUND(E264*T264,2)</f>
        <v>0.31</v>
      </c>
      <c r="V264" s="59"/>
      <c r="W264" s="59"/>
      <c r="X264" s="59"/>
      <c r="Y264" s="59"/>
      <c r="Z264" s="59"/>
      <c r="AA264" s="59"/>
      <c r="AB264" s="59"/>
      <c r="AC264" s="59"/>
      <c r="AD264" s="59"/>
      <c r="AE264" s="59" t="s">
        <v>129</v>
      </c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</row>
    <row r="265" spans="1:60" ht="10.7" customHeight="1" outlineLevel="1" x14ac:dyDescent="0.2">
      <c r="A265" s="53"/>
      <c r="B265" s="53"/>
      <c r="C265" s="60" t="s">
        <v>514</v>
      </c>
      <c r="D265" s="61"/>
      <c r="E265" s="62">
        <v>4.32</v>
      </c>
      <c r="F265" s="56"/>
      <c r="G265" s="56"/>
      <c r="H265" s="56"/>
      <c r="I265" s="56"/>
      <c r="J265" s="56"/>
      <c r="K265" s="56"/>
      <c r="L265" s="56"/>
      <c r="M265" s="56"/>
      <c r="N265" s="55"/>
      <c r="O265" s="55"/>
      <c r="P265" s="55"/>
      <c r="Q265" s="55"/>
      <c r="R265" s="55"/>
      <c r="S265" s="55"/>
      <c r="T265" s="58"/>
      <c r="U265" s="55"/>
      <c r="V265" s="59"/>
      <c r="W265" s="59"/>
      <c r="X265" s="59"/>
      <c r="Y265" s="59"/>
      <c r="Z265" s="59"/>
      <c r="AA265" s="59"/>
      <c r="AB265" s="59"/>
      <c r="AC265" s="59"/>
      <c r="AD265" s="59"/>
      <c r="AE265" s="59" t="s">
        <v>132</v>
      </c>
      <c r="AF265" s="59">
        <v>0</v>
      </c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59"/>
    </row>
    <row r="266" spans="1:60" outlineLevel="1" x14ac:dyDescent="0.2">
      <c r="A266" s="53">
        <v>169</v>
      </c>
      <c r="B266" s="53" t="s">
        <v>458</v>
      </c>
      <c r="C266" s="54" t="s">
        <v>459</v>
      </c>
      <c r="D266" s="55" t="s">
        <v>128</v>
      </c>
      <c r="E266" s="56">
        <v>4.32</v>
      </c>
      <c r="F266" s="11">
        <v>0</v>
      </c>
      <c r="G266" s="56">
        <f>ROUND(E266*F266,2)</f>
        <v>0</v>
      </c>
      <c r="H266" s="57"/>
      <c r="I266" s="56">
        <f>ROUND(E266*H266,2)</f>
        <v>0</v>
      </c>
      <c r="J266" s="57"/>
      <c r="K266" s="56">
        <f>ROUND(E266*J266,2)</f>
        <v>0</v>
      </c>
      <c r="L266" s="56">
        <v>15</v>
      </c>
      <c r="M266" s="56">
        <f>G266*(1+L266/100)</f>
        <v>0</v>
      </c>
      <c r="N266" s="55">
        <v>8.0000000000000007E-5</v>
      </c>
      <c r="O266" s="55">
        <f>ROUND(E266*N266,5)</f>
        <v>3.5E-4</v>
      </c>
      <c r="P266" s="55">
        <v>0</v>
      </c>
      <c r="Q266" s="55">
        <f>ROUND(E266*P266,5)</f>
        <v>0</v>
      </c>
      <c r="R266" s="55"/>
      <c r="S266" s="55"/>
      <c r="T266" s="58">
        <v>0.156</v>
      </c>
      <c r="U266" s="55">
        <f>ROUND(E266*T266,2)</f>
        <v>0.67</v>
      </c>
      <c r="V266" s="59"/>
      <c r="W266" s="59"/>
      <c r="X266" s="59"/>
      <c r="Y266" s="59"/>
      <c r="Z266" s="59"/>
      <c r="AA266" s="59"/>
      <c r="AB266" s="59"/>
      <c r="AC266" s="59"/>
      <c r="AD266" s="59"/>
      <c r="AE266" s="59" t="s">
        <v>129</v>
      </c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  <c r="BD266" s="59"/>
      <c r="BE266" s="59"/>
      <c r="BF266" s="59"/>
      <c r="BG266" s="59"/>
      <c r="BH266" s="59"/>
    </row>
    <row r="267" spans="1:60" outlineLevel="1" x14ac:dyDescent="0.2">
      <c r="A267" s="53">
        <v>170</v>
      </c>
      <c r="B267" s="53" t="s">
        <v>460</v>
      </c>
      <c r="C267" s="54" t="s">
        <v>461</v>
      </c>
      <c r="D267" s="55" t="s">
        <v>128</v>
      </c>
      <c r="E267" s="56">
        <v>4.32</v>
      </c>
      <c r="F267" s="11">
        <v>0</v>
      </c>
      <c r="G267" s="56">
        <f>ROUND(E267*F267,2)</f>
        <v>0</v>
      </c>
      <c r="H267" s="57"/>
      <c r="I267" s="56">
        <f>ROUND(E267*H267,2)</f>
        <v>0</v>
      </c>
      <c r="J267" s="57"/>
      <c r="K267" s="56">
        <f>ROUND(E267*J267,2)</f>
        <v>0</v>
      </c>
      <c r="L267" s="56">
        <v>15</v>
      </c>
      <c r="M267" s="56">
        <f>G267*(1+L267/100)</f>
        <v>0</v>
      </c>
      <c r="N267" s="55">
        <v>4.2000000000000002E-4</v>
      </c>
      <c r="O267" s="55">
        <f>ROUND(E267*N267,5)</f>
        <v>1.81E-3</v>
      </c>
      <c r="P267" s="55">
        <v>0</v>
      </c>
      <c r="Q267" s="55">
        <f>ROUND(E267*P267,5)</f>
        <v>0</v>
      </c>
      <c r="R267" s="55"/>
      <c r="S267" s="55"/>
      <c r="T267" s="58">
        <v>0.28699999999999998</v>
      </c>
      <c r="U267" s="55">
        <f>ROUND(E267*T267,2)</f>
        <v>1.24</v>
      </c>
      <c r="V267" s="59"/>
      <c r="W267" s="59"/>
      <c r="X267" s="59"/>
      <c r="Y267" s="59"/>
      <c r="Z267" s="59"/>
      <c r="AA267" s="59"/>
      <c r="AB267" s="59"/>
      <c r="AC267" s="59"/>
      <c r="AD267" s="59"/>
      <c r="AE267" s="59" t="s">
        <v>129</v>
      </c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</row>
    <row r="268" spans="1:60" outlineLevel="1" x14ac:dyDescent="0.2">
      <c r="A268" s="53"/>
      <c r="B268" s="53"/>
      <c r="C268" s="60" t="s">
        <v>515</v>
      </c>
      <c r="D268" s="61"/>
      <c r="E268" s="73">
        <v>4.32</v>
      </c>
      <c r="F268" s="56"/>
      <c r="G268" s="56"/>
      <c r="H268" s="56"/>
      <c r="I268" s="56"/>
      <c r="J268" s="56"/>
      <c r="K268" s="56"/>
      <c r="L268" s="56"/>
      <c r="M268" s="56"/>
      <c r="N268" s="55"/>
      <c r="O268" s="55"/>
      <c r="P268" s="55"/>
      <c r="Q268" s="55"/>
      <c r="R268" s="55"/>
      <c r="S268" s="55"/>
      <c r="T268" s="58"/>
      <c r="U268" s="55"/>
      <c r="V268" s="59"/>
      <c r="W268" s="59"/>
      <c r="X268" s="59"/>
      <c r="Y268" s="59"/>
      <c r="Z268" s="59"/>
      <c r="AA268" s="59"/>
      <c r="AB268" s="59"/>
      <c r="AC268" s="59"/>
      <c r="AD268" s="59"/>
      <c r="AE268" s="59" t="s">
        <v>132</v>
      </c>
      <c r="AF268" s="59">
        <v>0</v>
      </c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</row>
    <row r="269" spans="1:60" x14ac:dyDescent="0.2">
      <c r="A269" s="43" t="s">
        <v>126</v>
      </c>
      <c r="B269" s="44" t="s">
        <v>96</v>
      </c>
      <c r="C269" s="45" t="s">
        <v>97</v>
      </c>
      <c r="D269" s="46"/>
      <c r="E269" s="47"/>
      <c r="F269" s="48"/>
      <c r="G269" s="49">
        <f>SUM(G270:G276)</f>
        <v>0</v>
      </c>
      <c r="H269" s="63"/>
      <c r="I269" s="63">
        <f>SUM(I270:I276)</f>
        <v>0</v>
      </c>
      <c r="J269" s="63"/>
      <c r="K269" s="63">
        <f>SUM(K270:K276)</f>
        <v>0</v>
      </c>
      <c r="L269" s="63"/>
      <c r="M269" s="63">
        <f>SUM(M270:M276)</f>
        <v>0</v>
      </c>
      <c r="N269" s="64"/>
      <c r="O269" s="64">
        <f>SUM(O270:O276)</f>
        <v>2.2260000000000002E-2</v>
      </c>
      <c r="P269" s="64"/>
      <c r="Q269" s="64">
        <f>SUM(Q270:Q276)</f>
        <v>0</v>
      </c>
      <c r="R269" s="64"/>
      <c r="S269" s="64"/>
      <c r="T269" s="65"/>
      <c r="U269" s="64">
        <f>SUM(U270:U276)</f>
        <v>17.560000000000002</v>
      </c>
      <c r="AE269" s="22" t="s">
        <v>127</v>
      </c>
    </row>
    <row r="270" spans="1:60" outlineLevel="1" x14ac:dyDescent="0.2">
      <c r="A270" s="53">
        <v>171</v>
      </c>
      <c r="B270" s="53" t="s">
        <v>555</v>
      </c>
      <c r="C270" s="54" t="s">
        <v>462</v>
      </c>
      <c r="D270" s="55" t="s">
        <v>128</v>
      </c>
      <c r="E270" s="66">
        <f>1.9*(2.8+3.405+2.8+3.405)*3</f>
        <v>70.736999999999995</v>
      </c>
      <c r="F270" s="11">
        <v>0</v>
      </c>
      <c r="G270" s="56">
        <f t="shared" ref="G270:G276" si="35">ROUND(E270*F270,2)</f>
        <v>0</v>
      </c>
      <c r="H270" s="57"/>
      <c r="I270" s="56">
        <f t="shared" ref="I270:I276" si="36">ROUND(E270*H270,2)</f>
        <v>0</v>
      </c>
      <c r="J270" s="57"/>
      <c r="K270" s="56">
        <f t="shared" ref="K270:K276" si="37">ROUND(E270*J270,2)</f>
        <v>0</v>
      </c>
      <c r="L270" s="56">
        <v>15</v>
      </c>
      <c r="M270" s="56">
        <f t="shared" ref="M270:M276" si="38">G270*(1+L270/100)</f>
        <v>0</v>
      </c>
      <c r="N270" s="55">
        <v>0</v>
      </c>
      <c r="O270" s="55">
        <f t="shared" ref="O270:O276" si="39">ROUND(E270*N270,5)</f>
        <v>0</v>
      </c>
      <c r="P270" s="55">
        <v>0</v>
      </c>
      <c r="Q270" s="55">
        <f t="shared" ref="Q270:Q276" si="40">ROUND(E270*P270,5)</f>
        <v>0</v>
      </c>
      <c r="R270" s="55"/>
      <c r="S270" s="55"/>
      <c r="T270" s="58">
        <v>6.9709999999999994E-2</v>
      </c>
      <c r="U270" s="55">
        <f t="shared" ref="U270:U276" si="41">ROUND(E270*T270,2)</f>
        <v>4.93</v>
      </c>
      <c r="V270" s="59"/>
      <c r="W270" s="59"/>
      <c r="X270" s="59"/>
      <c r="Y270" s="59"/>
      <c r="Z270" s="59"/>
      <c r="AA270" s="59"/>
      <c r="AB270" s="59"/>
      <c r="AC270" s="59"/>
      <c r="AD270" s="59"/>
      <c r="AE270" s="59" t="s">
        <v>129</v>
      </c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</row>
    <row r="271" spans="1:60" outlineLevel="1" x14ac:dyDescent="0.2">
      <c r="A271" s="53">
        <v>172</v>
      </c>
      <c r="B271" s="53" t="s">
        <v>556</v>
      </c>
      <c r="C271" s="54" t="s">
        <v>557</v>
      </c>
      <c r="D271" s="55" t="s">
        <v>128</v>
      </c>
      <c r="E271" s="66">
        <f>3*(1.2*(2.8+3.405+2.8+3.405))+3*2.8*3.405</f>
        <v>73.277999999999992</v>
      </c>
      <c r="F271" s="11">
        <v>0</v>
      </c>
      <c r="G271" s="56">
        <f t="shared" si="35"/>
        <v>0</v>
      </c>
      <c r="H271" s="57"/>
      <c r="I271" s="56">
        <f t="shared" si="36"/>
        <v>0</v>
      </c>
      <c r="J271" s="57"/>
      <c r="K271" s="56">
        <f t="shared" si="37"/>
        <v>0</v>
      </c>
      <c r="L271" s="56">
        <v>15</v>
      </c>
      <c r="M271" s="56">
        <f t="shared" si="38"/>
        <v>0</v>
      </c>
      <c r="N271" s="55">
        <v>6.9999999999999994E-5</v>
      </c>
      <c r="O271" s="55">
        <f t="shared" si="39"/>
        <v>5.13E-3</v>
      </c>
      <c r="P271" s="55">
        <v>0</v>
      </c>
      <c r="Q271" s="55">
        <f t="shared" si="40"/>
        <v>0</v>
      </c>
      <c r="R271" s="55"/>
      <c r="S271" s="55"/>
      <c r="T271" s="58">
        <v>3.2480000000000002E-2</v>
      </c>
      <c r="U271" s="55">
        <f t="shared" si="41"/>
        <v>2.38</v>
      </c>
      <c r="V271" s="59"/>
      <c r="W271" s="59"/>
      <c r="X271" s="59"/>
      <c r="Y271" s="59"/>
      <c r="Z271" s="59"/>
      <c r="AA271" s="59"/>
      <c r="AB271" s="59"/>
      <c r="AC271" s="59"/>
      <c r="AD271" s="59"/>
      <c r="AE271" s="59" t="s">
        <v>129</v>
      </c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59"/>
    </row>
    <row r="272" spans="1:60" outlineLevel="1" x14ac:dyDescent="0.2">
      <c r="A272" s="53">
        <v>173</v>
      </c>
      <c r="B272" s="53" t="s">
        <v>560</v>
      </c>
      <c r="C272" s="54" t="s">
        <v>558</v>
      </c>
      <c r="D272" s="55" t="s">
        <v>128</v>
      </c>
      <c r="E272" s="66">
        <f>3*(1.2*(2.8+3.405+2.8+3.405))</f>
        <v>44.675999999999995</v>
      </c>
      <c r="F272" s="11">
        <v>0</v>
      </c>
      <c r="G272" s="56">
        <f t="shared" si="35"/>
        <v>0</v>
      </c>
      <c r="H272" s="57"/>
      <c r="I272" s="56">
        <f t="shared" si="36"/>
        <v>0</v>
      </c>
      <c r="J272" s="57"/>
      <c r="K272" s="56">
        <f t="shared" si="37"/>
        <v>0</v>
      </c>
      <c r="L272" s="56">
        <v>15</v>
      </c>
      <c r="M272" s="56">
        <f t="shared" si="38"/>
        <v>0</v>
      </c>
      <c r="N272" s="55">
        <v>1.3999999999999999E-4</v>
      </c>
      <c r="O272" s="55">
        <f t="shared" si="39"/>
        <v>6.2500000000000003E-3</v>
      </c>
      <c r="P272" s="55">
        <v>0</v>
      </c>
      <c r="Q272" s="55">
        <f t="shared" si="40"/>
        <v>0</v>
      </c>
      <c r="R272" s="55"/>
      <c r="S272" s="55"/>
      <c r="T272" s="58">
        <v>0.10191</v>
      </c>
      <c r="U272" s="55">
        <f t="shared" si="41"/>
        <v>4.55</v>
      </c>
      <c r="V272" s="59"/>
      <c r="W272" s="59"/>
      <c r="X272" s="59"/>
      <c r="Y272" s="59"/>
      <c r="Z272" s="59"/>
      <c r="AA272" s="59"/>
      <c r="AB272" s="59"/>
      <c r="AC272" s="59"/>
      <c r="AD272" s="59"/>
      <c r="AE272" s="59" t="s">
        <v>129</v>
      </c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  <c r="BD272" s="59"/>
      <c r="BE272" s="59"/>
      <c r="BF272" s="59"/>
      <c r="BG272" s="59"/>
      <c r="BH272" s="59"/>
    </row>
    <row r="273" spans="1:60" outlineLevel="1" x14ac:dyDescent="0.2">
      <c r="A273" s="53">
        <v>174</v>
      </c>
      <c r="B273" s="53" t="s">
        <v>559</v>
      </c>
      <c r="C273" s="54" t="s">
        <v>561</v>
      </c>
      <c r="D273" s="55" t="s">
        <v>128</v>
      </c>
      <c r="E273" s="66">
        <f>3*2.8*3.405</f>
        <v>28.601999999999993</v>
      </c>
      <c r="F273" s="11">
        <v>0</v>
      </c>
      <c r="G273" s="56">
        <f t="shared" si="35"/>
        <v>0</v>
      </c>
      <c r="H273" s="57"/>
      <c r="I273" s="56">
        <f t="shared" si="36"/>
        <v>0</v>
      </c>
      <c r="J273" s="57"/>
      <c r="K273" s="56">
        <f t="shared" si="37"/>
        <v>0</v>
      </c>
      <c r="L273" s="56">
        <v>15</v>
      </c>
      <c r="M273" s="56">
        <f t="shared" si="38"/>
        <v>0</v>
      </c>
      <c r="N273" s="55">
        <v>3.6999999999999999E-4</v>
      </c>
      <c r="O273" s="55">
        <f t="shared" si="39"/>
        <v>1.0580000000000001E-2</v>
      </c>
      <c r="P273" s="55">
        <v>0</v>
      </c>
      <c r="Q273" s="55">
        <f t="shared" si="40"/>
        <v>0</v>
      </c>
      <c r="R273" s="55"/>
      <c r="S273" s="55"/>
      <c r="T273" s="58">
        <v>0.13439000000000001</v>
      </c>
      <c r="U273" s="55">
        <f t="shared" si="41"/>
        <v>3.84</v>
      </c>
      <c r="V273" s="59"/>
      <c r="W273" s="59"/>
      <c r="X273" s="59"/>
      <c r="Y273" s="59"/>
      <c r="Z273" s="59"/>
      <c r="AA273" s="59"/>
      <c r="AB273" s="59"/>
      <c r="AC273" s="59"/>
      <c r="AD273" s="59"/>
      <c r="AE273" s="59" t="s">
        <v>195</v>
      </c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</row>
    <row r="274" spans="1:60" outlineLevel="1" x14ac:dyDescent="0.2">
      <c r="A274" s="53">
        <v>175</v>
      </c>
      <c r="B274" s="53" t="s">
        <v>562</v>
      </c>
      <c r="C274" s="54" t="s">
        <v>463</v>
      </c>
      <c r="D274" s="55" t="s">
        <v>128</v>
      </c>
      <c r="E274" s="66">
        <v>49.04699999999999</v>
      </c>
      <c r="F274" s="11">
        <v>0</v>
      </c>
      <c r="G274" s="56">
        <f t="shared" si="35"/>
        <v>0</v>
      </c>
      <c r="H274" s="57"/>
      <c r="I274" s="56">
        <f t="shared" si="36"/>
        <v>0</v>
      </c>
      <c r="J274" s="57"/>
      <c r="K274" s="56">
        <f t="shared" si="37"/>
        <v>0</v>
      </c>
      <c r="L274" s="56">
        <v>15</v>
      </c>
      <c r="M274" s="56">
        <f t="shared" si="38"/>
        <v>0</v>
      </c>
      <c r="N274" s="55">
        <v>0</v>
      </c>
      <c r="O274" s="55">
        <f t="shared" si="39"/>
        <v>0</v>
      </c>
      <c r="P274" s="55">
        <v>0</v>
      </c>
      <c r="Q274" s="55">
        <f t="shared" si="40"/>
        <v>0</v>
      </c>
      <c r="R274" s="55"/>
      <c r="S274" s="55"/>
      <c r="T274" s="58">
        <v>2.1000000000000001E-2</v>
      </c>
      <c r="U274" s="55">
        <f t="shared" si="41"/>
        <v>1.03</v>
      </c>
      <c r="V274" s="59"/>
      <c r="W274" s="59"/>
      <c r="X274" s="59"/>
      <c r="Y274" s="59"/>
      <c r="Z274" s="59"/>
      <c r="AA274" s="59"/>
      <c r="AB274" s="59"/>
      <c r="AC274" s="59"/>
      <c r="AD274" s="59"/>
      <c r="AE274" s="59" t="s">
        <v>129</v>
      </c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</row>
    <row r="275" spans="1:60" outlineLevel="1" x14ac:dyDescent="0.2">
      <c r="A275" s="53">
        <v>176</v>
      </c>
      <c r="B275" s="53" t="s">
        <v>563</v>
      </c>
      <c r="C275" s="54" t="s">
        <v>464</v>
      </c>
      <c r="D275" s="55" t="s">
        <v>128</v>
      </c>
      <c r="E275" s="56">
        <v>15</v>
      </c>
      <c r="F275" s="11">
        <v>0</v>
      </c>
      <c r="G275" s="56">
        <f t="shared" si="35"/>
        <v>0</v>
      </c>
      <c r="H275" s="57"/>
      <c r="I275" s="56">
        <f t="shared" si="36"/>
        <v>0</v>
      </c>
      <c r="J275" s="57"/>
      <c r="K275" s="56">
        <f t="shared" si="37"/>
        <v>0</v>
      </c>
      <c r="L275" s="56">
        <v>15</v>
      </c>
      <c r="M275" s="56">
        <f t="shared" si="38"/>
        <v>0</v>
      </c>
      <c r="N275" s="55">
        <v>2.0000000000000002E-5</v>
      </c>
      <c r="O275" s="55">
        <f t="shared" si="39"/>
        <v>2.9999999999999997E-4</v>
      </c>
      <c r="P275" s="55">
        <v>0</v>
      </c>
      <c r="Q275" s="55">
        <f t="shared" si="40"/>
        <v>0</v>
      </c>
      <c r="R275" s="55"/>
      <c r="S275" s="55"/>
      <c r="T275" s="58">
        <v>2.9000000000000001E-2</v>
      </c>
      <c r="U275" s="55">
        <f t="shared" si="41"/>
        <v>0.44</v>
      </c>
      <c r="V275" s="59"/>
      <c r="W275" s="59"/>
      <c r="X275" s="59"/>
      <c r="Y275" s="59"/>
      <c r="Z275" s="59"/>
      <c r="AA275" s="59"/>
      <c r="AB275" s="59"/>
      <c r="AC275" s="59"/>
      <c r="AD275" s="59"/>
      <c r="AE275" s="59" t="s">
        <v>129</v>
      </c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</row>
    <row r="276" spans="1:60" outlineLevel="1" x14ac:dyDescent="0.2">
      <c r="A276" s="53">
        <v>177</v>
      </c>
      <c r="B276" s="53" t="s">
        <v>564</v>
      </c>
      <c r="C276" s="54" t="s">
        <v>465</v>
      </c>
      <c r="D276" s="55" t="s">
        <v>128</v>
      </c>
      <c r="E276" s="66">
        <v>28.602</v>
      </c>
      <c r="F276" s="11">
        <v>0</v>
      </c>
      <c r="G276" s="56">
        <f t="shared" si="35"/>
        <v>0</v>
      </c>
      <c r="H276" s="57"/>
      <c r="I276" s="56">
        <f t="shared" si="36"/>
        <v>0</v>
      </c>
      <c r="J276" s="57"/>
      <c r="K276" s="56">
        <f t="shared" si="37"/>
        <v>0</v>
      </c>
      <c r="L276" s="56">
        <v>15</v>
      </c>
      <c r="M276" s="56">
        <f t="shared" si="38"/>
        <v>0</v>
      </c>
      <c r="N276" s="55">
        <v>0</v>
      </c>
      <c r="O276" s="55">
        <f t="shared" si="39"/>
        <v>0</v>
      </c>
      <c r="P276" s="55">
        <v>0</v>
      </c>
      <c r="Q276" s="55">
        <f t="shared" si="40"/>
        <v>0</v>
      </c>
      <c r="R276" s="55"/>
      <c r="S276" s="55"/>
      <c r="T276" s="58">
        <v>1.35E-2</v>
      </c>
      <c r="U276" s="55">
        <f t="shared" si="41"/>
        <v>0.39</v>
      </c>
      <c r="V276" s="59"/>
      <c r="W276" s="59"/>
      <c r="X276" s="59"/>
      <c r="Y276" s="59"/>
      <c r="Z276" s="59"/>
      <c r="AA276" s="59"/>
      <c r="AB276" s="59"/>
      <c r="AC276" s="59"/>
      <c r="AD276" s="59"/>
      <c r="AE276" s="59" t="s">
        <v>129</v>
      </c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</row>
    <row r="277" spans="1:60" x14ac:dyDescent="0.2">
      <c r="A277" s="43" t="s">
        <v>126</v>
      </c>
      <c r="B277" s="44" t="s">
        <v>98</v>
      </c>
      <c r="C277" s="45" t="s">
        <v>99</v>
      </c>
      <c r="D277" s="46"/>
      <c r="E277" s="47"/>
      <c r="F277" s="48"/>
      <c r="G277" s="49">
        <f>SUM(G278:G303)</f>
        <v>0</v>
      </c>
      <c r="H277" s="63"/>
      <c r="I277" s="63">
        <f>SUM(I278:I303)</f>
        <v>0</v>
      </c>
      <c r="J277" s="63"/>
      <c r="K277" s="63">
        <f>SUM(K278:K303)</f>
        <v>0</v>
      </c>
      <c r="L277" s="63"/>
      <c r="M277" s="63">
        <f>SUM(M278:M303)</f>
        <v>0</v>
      </c>
      <c r="N277" s="64"/>
      <c r="O277" s="64">
        <f>SUM(O278:O303)</f>
        <v>3.5880000000000002E-2</v>
      </c>
      <c r="P277" s="64"/>
      <c r="Q277" s="64">
        <f>SUM(Q278:Q303)</f>
        <v>0</v>
      </c>
      <c r="R277" s="64"/>
      <c r="S277" s="64"/>
      <c r="T277" s="65"/>
      <c r="U277" s="64">
        <f>SUM(U278:U303)</f>
        <v>20.170000000000005</v>
      </c>
      <c r="AE277" s="22" t="s">
        <v>127</v>
      </c>
    </row>
    <row r="278" spans="1:60" outlineLevel="1" x14ac:dyDescent="0.2">
      <c r="A278" s="53">
        <v>178</v>
      </c>
      <c r="B278" s="53"/>
      <c r="C278" s="54" t="s">
        <v>466</v>
      </c>
      <c r="D278" s="55" t="s">
        <v>299</v>
      </c>
      <c r="E278" s="56">
        <v>3</v>
      </c>
      <c r="F278" s="11">
        <v>0</v>
      </c>
      <c r="G278" s="56">
        <f t="shared" ref="G278:G303" si="42">ROUND(E278*F278,2)</f>
        <v>0</v>
      </c>
      <c r="H278" s="57"/>
      <c r="I278" s="56">
        <f t="shared" ref="I278:I303" si="43">ROUND(E278*H278,2)</f>
        <v>0</v>
      </c>
      <c r="J278" s="57"/>
      <c r="K278" s="56">
        <f t="shared" ref="K278:K303" si="44">ROUND(E278*J278,2)</f>
        <v>0</v>
      </c>
      <c r="L278" s="56">
        <v>15</v>
      </c>
      <c r="M278" s="56">
        <f t="shared" ref="M278:M303" si="45">G278*(1+L278/100)</f>
        <v>0</v>
      </c>
      <c r="N278" s="55">
        <v>0</v>
      </c>
      <c r="O278" s="55">
        <f t="shared" ref="O278:O303" si="46">ROUND(E278*N278,5)</f>
        <v>0</v>
      </c>
      <c r="P278" s="55">
        <v>0</v>
      </c>
      <c r="Q278" s="55">
        <f t="shared" ref="Q278:Q303" si="47">ROUND(E278*P278,5)</f>
        <v>0</v>
      </c>
      <c r="R278" s="55"/>
      <c r="S278" s="55"/>
      <c r="T278" s="58">
        <v>0</v>
      </c>
      <c r="U278" s="55">
        <f t="shared" ref="U278:U303" si="48">ROUND(E278*T278,2)</f>
        <v>0</v>
      </c>
      <c r="V278" s="59"/>
      <c r="W278" s="59"/>
      <c r="X278" s="59"/>
      <c r="Y278" s="59"/>
      <c r="Z278" s="59"/>
      <c r="AA278" s="59"/>
      <c r="AB278" s="59"/>
      <c r="AC278" s="59"/>
      <c r="AD278" s="59"/>
      <c r="AE278" s="59" t="s">
        <v>129</v>
      </c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  <c r="BD278" s="59"/>
      <c r="BE278" s="59"/>
      <c r="BF278" s="59"/>
      <c r="BG278" s="59"/>
      <c r="BH278" s="59"/>
    </row>
    <row r="279" spans="1:60" outlineLevel="1" x14ac:dyDescent="0.2">
      <c r="A279" s="53">
        <v>179</v>
      </c>
      <c r="B279" s="53"/>
      <c r="C279" s="54" t="s">
        <v>467</v>
      </c>
      <c r="D279" s="55" t="s">
        <v>468</v>
      </c>
      <c r="E279" s="56">
        <v>1</v>
      </c>
      <c r="F279" s="11">
        <v>0</v>
      </c>
      <c r="G279" s="56">
        <f t="shared" si="42"/>
        <v>0</v>
      </c>
      <c r="H279" s="57"/>
      <c r="I279" s="56">
        <f t="shared" si="43"/>
        <v>0</v>
      </c>
      <c r="J279" s="57"/>
      <c r="K279" s="56">
        <f t="shared" si="44"/>
        <v>0</v>
      </c>
      <c r="L279" s="56">
        <v>15</v>
      </c>
      <c r="M279" s="56">
        <f t="shared" si="45"/>
        <v>0</v>
      </c>
      <c r="N279" s="55">
        <v>0</v>
      </c>
      <c r="O279" s="55">
        <f t="shared" si="46"/>
        <v>0</v>
      </c>
      <c r="P279" s="55">
        <v>0</v>
      </c>
      <c r="Q279" s="55">
        <f t="shared" si="47"/>
        <v>0</v>
      </c>
      <c r="R279" s="55"/>
      <c r="S279" s="55"/>
      <c r="T279" s="58">
        <v>0</v>
      </c>
      <c r="U279" s="55">
        <f t="shared" si="48"/>
        <v>0</v>
      </c>
      <c r="V279" s="59"/>
      <c r="W279" s="59"/>
      <c r="X279" s="59"/>
      <c r="Y279" s="59"/>
      <c r="Z279" s="59"/>
      <c r="AA279" s="59"/>
      <c r="AB279" s="59"/>
      <c r="AC279" s="59"/>
      <c r="AD279" s="59"/>
      <c r="AE279" s="59" t="s">
        <v>129</v>
      </c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</row>
    <row r="280" spans="1:60" outlineLevel="1" x14ac:dyDescent="0.2">
      <c r="A280" s="53">
        <v>180</v>
      </c>
      <c r="B280" s="53" t="s">
        <v>469</v>
      </c>
      <c r="C280" s="54" t="s">
        <v>470</v>
      </c>
      <c r="D280" s="55" t="s">
        <v>143</v>
      </c>
      <c r="E280" s="56">
        <v>90</v>
      </c>
      <c r="F280" s="11">
        <v>0</v>
      </c>
      <c r="G280" s="56">
        <f t="shared" si="42"/>
        <v>0</v>
      </c>
      <c r="H280" s="57"/>
      <c r="I280" s="56">
        <f t="shared" si="43"/>
        <v>0</v>
      </c>
      <c r="J280" s="57"/>
      <c r="K280" s="56">
        <f t="shared" si="44"/>
        <v>0</v>
      </c>
      <c r="L280" s="56">
        <v>15</v>
      </c>
      <c r="M280" s="56">
        <f t="shared" si="45"/>
        <v>0</v>
      </c>
      <c r="N280" s="55">
        <v>1.7000000000000001E-4</v>
      </c>
      <c r="O280" s="55">
        <f t="shared" si="46"/>
        <v>1.5299999999999999E-2</v>
      </c>
      <c r="P280" s="55">
        <v>0</v>
      </c>
      <c r="Q280" s="55">
        <f t="shared" si="47"/>
        <v>0</v>
      </c>
      <c r="R280" s="55"/>
      <c r="S280" s="55"/>
      <c r="T280" s="58">
        <v>5.0959999999999998E-2</v>
      </c>
      <c r="U280" s="55">
        <f t="shared" si="48"/>
        <v>4.59</v>
      </c>
      <c r="V280" s="59"/>
      <c r="W280" s="59"/>
      <c r="X280" s="59"/>
      <c r="Y280" s="59"/>
      <c r="Z280" s="59"/>
      <c r="AA280" s="59"/>
      <c r="AB280" s="59"/>
      <c r="AC280" s="59"/>
      <c r="AD280" s="59"/>
      <c r="AE280" s="59" t="s">
        <v>129</v>
      </c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</row>
    <row r="281" spans="1:60" outlineLevel="1" x14ac:dyDescent="0.2">
      <c r="A281" s="53">
        <v>181</v>
      </c>
      <c r="B281" s="53" t="s">
        <v>471</v>
      </c>
      <c r="C281" s="54" t="s">
        <v>472</v>
      </c>
      <c r="D281" s="55" t="s">
        <v>143</v>
      </c>
      <c r="E281" s="56">
        <v>36</v>
      </c>
      <c r="F281" s="11">
        <v>0</v>
      </c>
      <c r="G281" s="56">
        <f t="shared" si="42"/>
        <v>0</v>
      </c>
      <c r="H281" s="57"/>
      <c r="I281" s="56">
        <f t="shared" si="43"/>
        <v>0</v>
      </c>
      <c r="J281" s="57"/>
      <c r="K281" s="56">
        <f t="shared" si="44"/>
        <v>0</v>
      </c>
      <c r="L281" s="56">
        <v>15</v>
      </c>
      <c r="M281" s="56">
        <f t="shared" si="45"/>
        <v>0</v>
      </c>
      <c r="N281" s="55">
        <v>2.2000000000000001E-4</v>
      </c>
      <c r="O281" s="55">
        <f t="shared" si="46"/>
        <v>7.92E-3</v>
      </c>
      <c r="P281" s="55">
        <v>0</v>
      </c>
      <c r="Q281" s="55">
        <f t="shared" si="47"/>
        <v>0</v>
      </c>
      <c r="R281" s="55"/>
      <c r="S281" s="55"/>
      <c r="T281" s="58">
        <v>5.0959999999999998E-2</v>
      </c>
      <c r="U281" s="55">
        <f t="shared" si="48"/>
        <v>1.83</v>
      </c>
      <c r="V281" s="59"/>
      <c r="W281" s="59"/>
      <c r="X281" s="59"/>
      <c r="Y281" s="59"/>
      <c r="Z281" s="59"/>
      <c r="AA281" s="59"/>
      <c r="AB281" s="59"/>
      <c r="AC281" s="59"/>
      <c r="AD281" s="59"/>
      <c r="AE281" s="59" t="s">
        <v>129</v>
      </c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</row>
    <row r="282" spans="1:60" outlineLevel="1" x14ac:dyDescent="0.2">
      <c r="A282" s="53">
        <v>182</v>
      </c>
      <c r="B282" s="53" t="s">
        <v>473</v>
      </c>
      <c r="C282" s="54" t="s">
        <v>474</v>
      </c>
      <c r="D282" s="55" t="s">
        <v>143</v>
      </c>
      <c r="E282" s="56">
        <v>60</v>
      </c>
      <c r="F282" s="11">
        <v>0</v>
      </c>
      <c r="G282" s="56">
        <f t="shared" si="42"/>
        <v>0</v>
      </c>
      <c r="H282" s="57"/>
      <c r="I282" s="56">
        <f t="shared" si="43"/>
        <v>0</v>
      </c>
      <c r="J282" s="57"/>
      <c r="K282" s="56">
        <f t="shared" si="44"/>
        <v>0</v>
      </c>
      <c r="L282" s="56">
        <v>15</v>
      </c>
      <c r="M282" s="56">
        <f t="shared" si="45"/>
        <v>0</v>
      </c>
      <c r="N282" s="55">
        <v>0</v>
      </c>
      <c r="O282" s="55">
        <f t="shared" si="46"/>
        <v>0</v>
      </c>
      <c r="P282" s="55">
        <v>0</v>
      </c>
      <c r="Q282" s="55">
        <f t="shared" si="47"/>
        <v>0</v>
      </c>
      <c r="R282" s="55"/>
      <c r="S282" s="55"/>
      <c r="T282" s="58">
        <v>6.4149999999999999E-2</v>
      </c>
      <c r="U282" s="55">
        <f t="shared" si="48"/>
        <v>3.85</v>
      </c>
      <c r="V282" s="59"/>
      <c r="W282" s="59"/>
      <c r="X282" s="59"/>
      <c r="Y282" s="59"/>
      <c r="Z282" s="59"/>
      <c r="AA282" s="59"/>
      <c r="AB282" s="59"/>
      <c r="AC282" s="59"/>
      <c r="AD282" s="59"/>
      <c r="AE282" s="59" t="s">
        <v>129</v>
      </c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  <c r="BD282" s="59"/>
      <c r="BE282" s="59"/>
      <c r="BF282" s="59"/>
      <c r="BG282" s="59"/>
      <c r="BH282" s="59"/>
    </row>
    <row r="283" spans="1:60" outlineLevel="1" x14ac:dyDescent="0.2">
      <c r="A283" s="53">
        <v>183</v>
      </c>
      <c r="B283" s="53" t="s">
        <v>565</v>
      </c>
      <c r="C283" s="54" t="s">
        <v>475</v>
      </c>
      <c r="D283" s="55" t="s">
        <v>143</v>
      </c>
      <c r="E283" s="56">
        <v>72</v>
      </c>
      <c r="F283" s="11">
        <v>0</v>
      </c>
      <c r="G283" s="56">
        <f t="shared" si="42"/>
        <v>0</v>
      </c>
      <c r="H283" s="57"/>
      <c r="I283" s="56">
        <f t="shared" si="43"/>
        <v>0</v>
      </c>
      <c r="J283" s="57"/>
      <c r="K283" s="56">
        <f t="shared" si="44"/>
        <v>0</v>
      </c>
      <c r="L283" s="56">
        <v>15</v>
      </c>
      <c r="M283" s="56">
        <f t="shared" si="45"/>
        <v>0</v>
      </c>
      <c r="N283" s="55">
        <v>1.7000000000000001E-4</v>
      </c>
      <c r="O283" s="55">
        <f t="shared" si="46"/>
        <v>1.2239999999999999E-2</v>
      </c>
      <c r="P283" s="55">
        <v>0</v>
      </c>
      <c r="Q283" s="55">
        <f t="shared" si="47"/>
        <v>0</v>
      </c>
      <c r="R283" s="55"/>
      <c r="S283" s="55"/>
      <c r="T283" s="58">
        <v>8.6499999999999994E-2</v>
      </c>
      <c r="U283" s="55">
        <f t="shared" si="48"/>
        <v>6.23</v>
      </c>
      <c r="V283" s="59"/>
      <c r="W283" s="59"/>
      <c r="X283" s="59"/>
      <c r="Y283" s="59"/>
      <c r="Z283" s="59"/>
      <c r="AA283" s="59"/>
      <c r="AB283" s="59"/>
      <c r="AC283" s="59"/>
      <c r="AD283" s="59"/>
      <c r="AE283" s="59" t="s">
        <v>129</v>
      </c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</row>
    <row r="284" spans="1:60" outlineLevel="1" x14ac:dyDescent="0.2">
      <c r="A284" s="53">
        <v>184</v>
      </c>
      <c r="B284" s="53" t="s">
        <v>476</v>
      </c>
      <c r="C284" s="54" t="s">
        <v>477</v>
      </c>
      <c r="D284" s="55" t="s">
        <v>141</v>
      </c>
      <c r="E284" s="56">
        <v>6</v>
      </c>
      <c r="F284" s="11">
        <v>0</v>
      </c>
      <c r="G284" s="56">
        <f t="shared" si="42"/>
        <v>0</v>
      </c>
      <c r="H284" s="57"/>
      <c r="I284" s="56">
        <f t="shared" si="43"/>
        <v>0</v>
      </c>
      <c r="J284" s="57"/>
      <c r="K284" s="56">
        <f t="shared" si="44"/>
        <v>0</v>
      </c>
      <c r="L284" s="56">
        <v>15</v>
      </c>
      <c r="M284" s="56">
        <f t="shared" si="45"/>
        <v>0</v>
      </c>
      <c r="N284" s="55">
        <v>2.0000000000000002E-5</v>
      </c>
      <c r="O284" s="55">
        <f t="shared" si="46"/>
        <v>1.2E-4</v>
      </c>
      <c r="P284" s="55">
        <v>0</v>
      </c>
      <c r="Q284" s="55">
        <f t="shared" si="47"/>
        <v>0</v>
      </c>
      <c r="R284" s="55"/>
      <c r="S284" s="55"/>
      <c r="T284" s="58">
        <v>0.14130000000000001</v>
      </c>
      <c r="U284" s="55">
        <f t="shared" si="48"/>
        <v>0.85</v>
      </c>
      <c r="V284" s="59"/>
      <c r="W284" s="59"/>
      <c r="X284" s="59"/>
      <c r="Y284" s="59"/>
      <c r="Z284" s="59"/>
      <c r="AA284" s="59"/>
      <c r="AB284" s="59"/>
      <c r="AC284" s="59"/>
      <c r="AD284" s="59"/>
      <c r="AE284" s="59" t="s">
        <v>129</v>
      </c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59"/>
    </row>
    <row r="285" spans="1:60" outlineLevel="1" x14ac:dyDescent="0.2">
      <c r="A285" s="53">
        <v>185</v>
      </c>
      <c r="B285" s="53" t="s">
        <v>478</v>
      </c>
      <c r="C285" s="54" t="s">
        <v>479</v>
      </c>
      <c r="D285" s="55" t="s">
        <v>141</v>
      </c>
      <c r="E285" s="56">
        <v>3</v>
      </c>
      <c r="F285" s="11">
        <v>0</v>
      </c>
      <c r="G285" s="56">
        <f t="shared" si="42"/>
        <v>0</v>
      </c>
      <c r="H285" s="57"/>
      <c r="I285" s="56">
        <f t="shared" si="43"/>
        <v>0</v>
      </c>
      <c r="J285" s="57"/>
      <c r="K285" s="56">
        <f t="shared" si="44"/>
        <v>0</v>
      </c>
      <c r="L285" s="56">
        <v>15</v>
      </c>
      <c r="M285" s="56">
        <f t="shared" si="45"/>
        <v>0</v>
      </c>
      <c r="N285" s="55">
        <v>3.0000000000000001E-5</v>
      </c>
      <c r="O285" s="55">
        <f t="shared" si="46"/>
        <v>9.0000000000000006E-5</v>
      </c>
      <c r="P285" s="55">
        <v>0</v>
      </c>
      <c r="Q285" s="55">
        <f t="shared" si="47"/>
        <v>0</v>
      </c>
      <c r="R285" s="55"/>
      <c r="S285" s="55"/>
      <c r="T285" s="58">
        <v>0.14130000000000001</v>
      </c>
      <c r="U285" s="55">
        <f t="shared" si="48"/>
        <v>0.42</v>
      </c>
      <c r="V285" s="59"/>
      <c r="W285" s="59"/>
      <c r="X285" s="59"/>
      <c r="Y285" s="59"/>
      <c r="Z285" s="59"/>
      <c r="AA285" s="59"/>
      <c r="AB285" s="59"/>
      <c r="AC285" s="59"/>
      <c r="AD285" s="59"/>
      <c r="AE285" s="59" t="s">
        <v>129</v>
      </c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  <c r="BD285" s="59"/>
      <c r="BE285" s="59"/>
      <c r="BF285" s="59"/>
      <c r="BG285" s="59"/>
      <c r="BH285" s="59"/>
    </row>
    <row r="286" spans="1:60" outlineLevel="1" x14ac:dyDescent="0.2">
      <c r="A286" s="53">
        <v>186</v>
      </c>
      <c r="B286" s="53" t="s">
        <v>480</v>
      </c>
      <c r="C286" s="54" t="s">
        <v>481</v>
      </c>
      <c r="D286" s="55" t="s">
        <v>141</v>
      </c>
      <c r="E286" s="56">
        <v>3</v>
      </c>
      <c r="F286" s="11">
        <v>0</v>
      </c>
      <c r="G286" s="56">
        <f t="shared" si="42"/>
        <v>0</v>
      </c>
      <c r="H286" s="57"/>
      <c r="I286" s="56">
        <f t="shared" si="43"/>
        <v>0</v>
      </c>
      <c r="J286" s="57"/>
      <c r="K286" s="56">
        <f t="shared" si="44"/>
        <v>0</v>
      </c>
      <c r="L286" s="56">
        <v>15</v>
      </c>
      <c r="M286" s="56">
        <f t="shared" si="45"/>
        <v>0</v>
      </c>
      <c r="N286" s="55">
        <v>3.0000000000000001E-5</v>
      </c>
      <c r="O286" s="55">
        <f t="shared" si="46"/>
        <v>9.0000000000000006E-5</v>
      </c>
      <c r="P286" s="55">
        <v>0</v>
      </c>
      <c r="Q286" s="55">
        <f t="shared" si="47"/>
        <v>0</v>
      </c>
      <c r="R286" s="55"/>
      <c r="S286" s="55"/>
      <c r="T286" s="58">
        <v>0.20033000000000001</v>
      </c>
      <c r="U286" s="55">
        <f t="shared" si="48"/>
        <v>0.6</v>
      </c>
      <c r="V286" s="59"/>
      <c r="W286" s="59"/>
      <c r="X286" s="59"/>
      <c r="Y286" s="59"/>
      <c r="Z286" s="59"/>
      <c r="AA286" s="59"/>
      <c r="AB286" s="59"/>
      <c r="AC286" s="59"/>
      <c r="AD286" s="59"/>
      <c r="AE286" s="59" t="s">
        <v>129</v>
      </c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</row>
    <row r="287" spans="1:60" outlineLevel="1" x14ac:dyDescent="0.2">
      <c r="A287" s="53">
        <v>187</v>
      </c>
      <c r="B287" s="53" t="s">
        <v>482</v>
      </c>
      <c r="C287" s="54" t="s">
        <v>483</v>
      </c>
      <c r="D287" s="55" t="s">
        <v>141</v>
      </c>
      <c r="E287" s="56">
        <v>3</v>
      </c>
      <c r="F287" s="11">
        <v>0</v>
      </c>
      <c r="G287" s="56">
        <f t="shared" si="42"/>
        <v>0</v>
      </c>
      <c r="H287" s="57"/>
      <c r="I287" s="56">
        <f t="shared" si="43"/>
        <v>0</v>
      </c>
      <c r="J287" s="57"/>
      <c r="K287" s="56">
        <f t="shared" si="44"/>
        <v>0</v>
      </c>
      <c r="L287" s="56">
        <v>15</v>
      </c>
      <c r="M287" s="56">
        <f t="shared" si="45"/>
        <v>0</v>
      </c>
      <c r="N287" s="55">
        <v>4.0000000000000003E-5</v>
      </c>
      <c r="O287" s="55">
        <f t="shared" si="46"/>
        <v>1.2E-4</v>
      </c>
      <c r="P287" s="55">
        <v>0</v>
      </c>
      <c r="Q287" s="55">
        <f t="shared" si="47"/>
        <v>0</v>
      </c>
      <c r="R287" s="55"/>
      <c r="S287" s="55"/>
      <c r="T287" s="58">
        <v>0.14749999999999999</v>
      </c>
      <c r="U287" s="55">
        <f t="shared" si="48"/>
        <v>0.44</v>
      </c>
      <c r="V287" s="59"/>
      <c r="W287" s="59"/>
      <c r="X287" s="59"/>
      <c r="Y287" s="59"/>
      <c r="Z287" s="59"/>
      <c r="AA287" s="59"/>
      <c r="AB287" s="59"/>
      <c r="AC287" s="59"/>
      <c r="AD287" s="59"/>
      <c r="AE287" s="59" t="s">
        <v>129</v>
      </c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59"/>
    </row>
    <row r="288" spans="1:60" outlineLevel="1" x14ac:dyDescent="0.2">
      <c r="A288" s="53">
        <v>188</v>
      </c>
      <c r="B288" s="53" t="s">
        <v>484</v>
      </c>
      <c r="C288" s="54" t="s">
        <v>485</v>
      </c>
      <c r="D288" s="55" t="s">
        <v>141</v>
      </c>
      <c r="E288" s="56">
        <v>3</v>
      </c>
      <c r="F288" s="11">
        <v>0</v>
      </c>
      <c r="G288" s="56">
        <f t="shared" si="42"/>
        <v>0</v>
      </c>
      <c r="H288" s="57"/>
      <c r="I288" s="56">
        <f t="shared" si="43"/>
        <v>0</v>
      </c>
      <c r="J288" s="57"/>
      <c r="K288" s="56">
        <f t="shared" si="44"/>
        <v>0</v>
      </c>
      <c r="L288" s="56">
        <v>15</v>
      </c>
      <c r="M288" s="56">
        <f t="shared" si="45"/>
        <v>0</v>
      </c>
      <c r="N288" s="55">
        <v>0</v>
      </c>
      <c r="O288" s="55">
        <f t="shared" si="46"/>
        <v>0</v>
      </c>
      <c r="P288" s="55">
        <v>0</v>
      </c>
      <c r="Q288" s="55">
        <f t="shared" si="47"/>
        <v>0</v>
      </c>
      <c r="R288" s="55"/>
      <c r="S288" s="55"/>
      <c r="T288" s="58">
        <v>0.45350000000000001</v>
      </c>
      <c r="U288" s="55">
        <f t="shared" si="48"/>
        <v>1.36</v>
      </c>
      <c r="V288" s="59"/>
      <c r="W288" s="59"/>
      <c r="X288" s="59"/>
      <c r="Y288" s="59"/>
      <c r="Z288" s="59"/>
      <c r="AA288" s="59"/>
      <c r="AB288" s="59"/>
      <c r="AC288" s="59"/>
      <c r="AD288" s="59"/>
      <c r="AE288" s="59" t="s">
        <v>129</v>
      </c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59"/>
    </row>
    <row r="289" spans="1:60" outlineLevel="1" x14ac:dyDescent="0.2">
      <c r="A289" s="53">
        <v>189</v>
      </c>
      <c r="B289" s="53" t="s">
        <v>566</v>
      </c>
      <c r="C289" s="54" t="s">
        <v>567</v>
      </c>
      <c r="D289" s="55" t="s">
        <v>141</v>
      </c>
      <c r="E289" s="56">
        <v>12</v>
      </c>
      <c r="F289" s="11">
        <v>0</v>
      </c>
      <c r="G289" s="56">
        <f t="shared" si="42"/>
        <v>0</v>
      </c>
      <c r="H289" s="57"/>
      <c r="I289" s="56">
        <f t="shared" si="43"/>
        <v>0</v>
      </c>
      <c r="J289" s="57"/>
      <c r="K289" s="56">
        <f t="shared" si="44"/>
        <v>0</v>
      </c>
      <c r="L289" s="56">
        <v>15</v>
      </c>
      <c r="M289" s="56">
        <f t="shared" si="45"/>
        <v>0</v>
      </c>
      <c r="N289" s="55">
        <v>0</v>
      </c>
      <c r="O289" s="55">
        <f t="shared" si="46"/>
        <v>0</v>
      </c>
      <c r="P289" s="55">
        <v>0</v>
      </c>
      <c r="Q289" s="55">
        <f t="shared" si="47"/>
        <v>0</v>
      </c>
      <c r="R289" s="55"/>
      <c r="S289" s="55"/>
      <c r="T289" s="58">
        <v>0</v>
      </c>
      <c r="U289" s="55">
        <f t="shared" si="48"/>
        <v>0</v>
      </c>
      <c r="V289" s="59"/>
      <c r="W289" s="59"/>
      <c r="X289" s="59"/>
      <c r="Y289" s="59"/>
      <c r="Z289" s="59"/>
      <c r="AA289" s="59"/>
      <c r="AB289" s="59"/>
      <c r="AC289" s="59"/>
      <c r="AD289" s="59"/>
      <c r="AE289" s="59" t="s">
        <v>129</v>
      </c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</row>
    <row r="290" spans="1:60" outlineLevel="1" x14ac:dyDescent="0.2">
      <c r="A290" s="53">
        <v>190</v>
      </c>
      <c r="B290" s="53" t="s">
        <v>269</v>
      </c>
      <c r="C290" s="54" t="s">
        <v>568</v>
      </c>
      <c r="D290" s="55" t="s">
        <v>141</v>
      </c>
      <c r="E290" s="56">
        <v>12</v>
      </c>
      <c r="F290" s="11">
        <v>0</v>
      </c>
      <c r="G290" s="56">
        <f t="shared" si="42"/>
        <v>0</v>
      </c>
      <c r="H290" s="57"/>
      <c r="I290" s="56">
        <f t="shared" si="43"/>
        <v>0</v>
      </c>
      <c r="J290" s="57"/>
      <c r="K290" s="56">
        <f t="shared" si="44"/>
        <v>0</v>
      </c>
      <c r="L290" s="56">
        <v>15</v>
      </c>
      <c r="M290" s="56">
        <f t="shared" si="45"/>
        <v>0</v>
      </c>
      <c r="N290" s="55">
        <v>0</v>
      </c>
      <c r="O290" s="55">
        <f t="shared" si="46"/>
        <v>0</v>
      </c>
      <c r="P290" s="55">
        <v>0</v>
      </c>
      <c r="Q290" s="55">
        <f t="shared" si="47"/>
        <v>0</v>
      </c>
      <c r="R290" s="55"/>
      <c r="S290" s="55"/>
      <c r="T290" s="58">
        <v>0</v>
      </c>
      <c r="U290" s="55">
        <f t="shared" si="48"/>
        <v>0</v>
      </c>
      <c r="V290" s="59"/>
      <c r="W290" s="59"/>
      <c r="X290" s="59"/>
      <c r="Y290" s="59"/>
      <c r="Z290" s="59"/>
      <c r="AA290" s="59"/>
      <c r="AB290" s="59"/>
      <c r="AC290" s="59"/>
      <c r="AD290" s="59"/>
      <c r="AE290" s="59" t="s">
        <v>129</v>
      </c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</row>
    <row r="291" spans="1:60" outlineLevel="1" x14ac:dyDescent="0.2">
      <c r="A291" s="53">
        <v>191</v>
      </c>
      <c r="B291" s="53"/>
      <c r="C291" s="54" t="s">
        <v>486</v>
      </c>
      <c r="D291" s="55" t="s">
        <v>299</v>
      </c>
      <c r="E291" s="56">
        <v>3</v>
      </c>
      <c r="F291" s="11">
        <v>0</v>
      </c>
      <c r="G291" s="56">
        <f t="shared" si="42"/>
        <v>0</v>
      </c>
      <c r="H291" s="57"/>
      <c r="I291" s="56">
        <f t="shared" si="43"/>
        <v>0</v>
      </c>
      <c r="J291" s="57"/>
      <c r="K291" s="56">
        <f t="shared" si="44"/>
        <v>0</v>
      </c>
      <c r="L291" s="56">
        <v>15</v>
      </c>
      <c r="M291" s="56">
        <f t="shared" si="45"/>
        <v>0</v>
      </c>
      <c r="N291" s="55">
        <v>0</v>
      </c>
      <c r="O291" s="55">
        <f t="shared" si="46"/>
        <v>0</v>
      </c>
      <c r="P291" s="55">
        <v>0</v>
      </c>
      <c r="Q291" s="55">
        <f t="shared" si="47"/>
        <v>0</v>
      </c>
      <c r="R291" s="55"/>
      <c r="S291" s="55"/>
      <c r="T291" s="58">
        <v>0</v>
      </c>
      <c r="U291" s="55">
        <f t="shared" si="48"/>
        <v>0</v>
      </c>
      <c r="V291" s="59"/>
      <c r="W291" s="59"/>
      <c r="X291" s="59"/>
      <c r="Y291" s="59"/>
      <c r="Z291" s="59"/>
      <c r="AA291" s="59"/>
      <c r="AB291" s="59"/>
      <c r="AC291" s="59"/>
      <c r="AD291" s="59"/>
      <c r="AE291" s="59" t="s">
        <v>129</v>
      </c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</row>
    <row r="292" spans="1:60" outlineLevel="1" x14ac:dyDescent="0.2">
      <c r="A292" s="53">
        <v>192</v>
      </c>
      <c r="B292" s="53" t="s">
        <v>413</v>
      </c>
      <c r="C292" s="54" t="s">
        <v>487</v>
      </c>
      <c r="D292" s="55" t="s">
        <v>141</v>
      </c>
      <c r="E292" s="56">
        <v>3</v>
      </c>
      <c r="F292" s="11">
        <v>0</v>
      </c>
      <c r="G292" s="56">
        <f t="shared" si="42"/>
        <v>0</v>
      </c>
      <c r="H292" s="57"/>
      <c r="I292" s="56">
        <f t="shared" si="43"/>
        <v>0</v>
      </c>
      <c r="J292" s="57"/>
      <c r="K292" s="56">
        <f t="shared" si="44"/>
        <v>0</v>
      </c>
      <c r="L292" s="56">
        <v>15</v>
      </c>
      <c r="M292" s="56">
        <f t="shared" si="45"/>
        <v>0</v>
      </c>
      <c r="N292" s="55">
        <v>0</v>
      </c>
      <c r="O292" s="55">
        <f t="shared" si="46"/>
        <v>0</v>
      </c>
      <c r="P292" s="55">
        <v>0</v>
      </c>
      <c r="Q292" s="55">
        <f t="shared" si="47"/>
        <v>0</v>
      </c>
      <c r="R292" s="55"/>
      <c r="S292" s="55"/>
      <c r="T292" s="58">
        <v>0</v>
      </c>
      <c r="U292" s="55">
        <f t="shared" si="48"/>
        <v>0</v>
      </c>
      <c r="V292" s="59"/>
      <c r="W292" s="59"/>
      <c r="X292" s="59"/>
      <c r="Y292" s="59"/>
      <c r="Z292" s="59"/>
      <c r="AA292" s="59"/>
      <c r="AB292" s="59"/>
      <c r="AC292" s="59"/>
      <c r="AD292" s="59"/>
      <c r="AE292" s="59" t="s">
        <v>129</v>
      </c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</row>
    <row r="293" spans="1:60" outlineLevel="1" x14ac:dyDescent="0.2">
      <c r="A293" s="53">
        <v>193</v>
      </c>
      <c r="B293" s="53" t="s">
        <v>269</v>
      </c>
      <c r="C293" s="54" t="s">
        <v>569</v>
      </c>
      <c r="D293" s="55" t="s">
        <v>141</v>
      </c>
      <c r="E293" s="56">
        <v>3</v>
      </c>
      <c r="F293" s="11">
        <v>0</v>
      </c>
      <c r="G293" s="56">
        <f t="shared" si="42"/>
        <v>0</v>
      </c>
      <c r="H293" s="57"/>
      <c r="I293" s="56">
        <f t="shared" si="43"/>
        <v>0</v>
      </c>
      <c r="J293" s="57"/>
      <c r="K293" s="56">
        <f t="shared" si="44"/>
        <v>0</v>
      </c>
      <c r="L293" s="56">
        <v>15</v>
      </c>
      <c r="M293" s="56">
        <f t="shared" si="45"/>
        <v>0</v>
      </c>
      <c r="N293" s="55">
        <v>0</v>
      </c>
      <c r="O293" s="55">
        <f t="shared" si="46"/>
        <v>0</v>
      </c>
      <c r="P293" s="55">
        <v>0</v>
      </c>
      <c r="Q293" s="55">
        <f t="shared" si="47"/>
        <v>0</v>
      </c>
      <c r="R293" s="55"/>
      <c r="S293" s="55"/>
      <c r="T293" s="58">
        <v>0</v>
      </c>
      <c r="U293" s="55">
        <f t="shared" si="48"/>
        <v>0</v>
      </c>
      <c r="V293" s="59"/>
      <c r="W293" s="59"/>
      <c r="X293" s="59"/>
      <c r="Y293" s="59"/>
      <c r="Z293" s="59"/>
      <c r="AA293" s="59"/>
      <c r="AB293" s="59"/>
      <c r="AC293" s="59"/>
      <c r="AD293" s="59"/>
      <c r="AE293" s="59" t="s">
        <v>129</v>
      </c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</row>
    <row r="294" spans="1:60" outlineLevel="1" x14ac:dyDescent="0.2">
      <c r="A294" s="53">
        <v>194</v>
      </c>
      <c r="B294" s="53" t="s">
        <v>413</v>
      </c>
      <c r="C294" s="54" t="s">
        <v>488</v>
      </c>
      <c r="D294" s="55" t="s">
        <v>141</v>
      </c>
      <c r="E294" s="56">
        <v>3</v>
      </c>
      <c r="F294" s="11">
        <v>0</v>
      </c>
      <c r="G294" s="56">
        <f t="shared" si="42"/>
        <v>0</v>
      </c>
      <c r="H294" s="57"/>
      <c r="I294" s="56">
        <f t="shared" si="43"/>
        <v>0</v>
      </c>
      <c r="J294" s="57"/>
      <c r="K294" s="56">
        <f t="shared" si="44"/>
        <v>0</v>
      </c>
      <c r="L294" s="56">
        <v>15</v>
      </c>
      <c r="M294" s="56">
        <f t="shared" si="45"/>
        <v>0</v>
      </c>
      <c r="N294" s="55">
        <v>0</v>
      </c>
      <c r="O294" s="55">
        <f t="shared" si="46"/>
        <v>0</v>
      </c>
      <c r="P294" s="55">
        <v>0</v>
      </c>
      <c r="Q294" s="55">
        <f t="shared" si="47"/>
        <v>0</v>
      </c>
      <c r="R294" s="55"/>
      <c r="S294" s="55"/>
      <c r="T294" s="58">
        <v>0</v>
      </c>
      <c r="U294" s="55">
        <f t="shared" si="48"/>
        <v>0</v>
      </c>
      <c r="V294" s="59"/>
      <c r="W294" s="59"/>
      <c r="X294" s="59"/>
      <c r="Y294" s="59"/>
      <c r="Z294" s="59"/>
      <c r="AA294" s="59"/>
      <c r="AB294" s="59"/>
      <c r="AC294" s="59"/>
      <c r="AD294" s="59"/>
      <c r="AE294" s="59" t="s">
        <v>129</v>
      </c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</row>
    <row r="295" spans="1:60" outlineLevel="1" x14ac:dyDescent="0.2">
      <c r="A295" s="53">
        <v>195</v>
      </c>
      <c r="B295" s="53" t="s">
        <v>269</v>
      </c>
      <c r="C295" s="54" t="s">
        <v>570</v>
      </c>
      <c r="D295" s="55" t="s">
        <v>141</v>
      </c>
      <c r="E295" s="56">
        <v>3</v>
      </c>
      <c r="F295" s="11">
        <v>0</v>
      </c>
      <c r="G295" s="56">
        <f t="shared" si="42"/>
        <v>0</v>
      </c>
      <c r="H295" s="57"/>
      <c r="I295" s="56">
        <f t="shared" si="43"/>
        <v>0</v>
      </c>
      <c r="J295" s="57"/>
      <c r="K295" s="56">
        <f t="shared" si="44"/>
        <v>0</v>
      </c>
      <c r="L295" s="56">
        <v>15</v>
      </c>
      <c r="M295" s="56">
        <f t="shared" si="45"/>
        <v>0</v>
      </c>
      <c r="N295" s="55">
        <v>0</v>
      </c>
      <c r="O295" s="55">
        <f t="shared" si="46"/>
        <v>0</v>
      </c>
      <c r="P295" s="55">
        <v>0</v>
      </c>
      <c r="Q295" s="55">
        <f t="shared" si="47"/>
        <v>0</v>
      </c>
      <c r="R295" s="55"/>
      <c r="S295" s="55"/>
      <c r="T295" s="58">
        <v>0</v>
      </c>
      <c r="U295" s="55">
        <f t="shared" si="48"/>
        <v>0</v>
      </c>
      <c r="V295" s="59"/>
      <c r="W295" s="59"/>
      <c r="X295" s="59"/>
      <c r="Y295" s="59"/>
      <c r="Z295" s="59"/>
      <c r="AA295" s="59"/>
      <c r="AB295" s="59"/>
      <c r="AC295" s="59"/>
      <c r="AD295" s="59"/>
      <c r="AE295" s="59" t="s">
        <v>129</v>
      </c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59"/>
    </row>
    <row r="296" spans="1:60" outlineLevel="1" x14ac:dyDescent="0.2">
      <c r="A296" s="53">
        <v>196</v>
      </c>
      <c r="B296" s="53" t="s">
        <v>413</v>
      </c>
      <c r="C296" s="54" t="s">
        <v>489</v>
      </c>
      <c r="D296" s="55" t="s">
        <v>141</v>
      </c>
      <c r="E296" s="56">
        <v>3</v>
      </c>
      <c r="F296" s="11">
        <v>0</v>
      </c>
      <c r="G296" s="56">
        <f t="shared" si="42"/>
        <v>0</v>
      </c>
      <c r="H296" s="57"/>
      <c r="I296" s="56">
        <f t="shared" si="43"/>
        <v>0</v>
      </c>
      <c r="J296" s="57"/>
      <c r="K296" s="56">
        <f t="shared" si="44"/>
        <v>0</v>
      </c>
      <c r="L296" s="56">
        <v>15</v>
      </c>
      <c r="M296" s="56">
        <f t="shared" si="45"/>
        <v>0</v>
      </c>
      <c r="N296" s="55">
        <v>0</v>
      </c>
      <c r="O296" s="55">
        <f t="shared" si="46"/>
        <v>0</v>
      </c>
      <c r="P296" s="55">
        <v>0</v>
      </c>
      <c r="Q296" s="55">
        <f t="shared" si="47"/>
        <v>0</v>
      </c>
      <c r="R296" s="55"/>
      <c r="S296" s="55"/>
      <c r="T296" s="58">
        <v>0</v>
      </c>
      <c r="U296" s="55">
        <f t="shared" si="48"/>
        <v>0</v>
      </c>
      <c r="V296" s="59"/>
      <c r="W296" s="59"/>
      <c r="X296" s="59"/>
      <c r="Y296" s="59"/>
      <c r="Z296" s="59"/>
      <c r="AA296" s="59"/>
      <c r="AB296" s="59"/>
      <c r="AC296" s="59"/>
      <c r="AD296" s="59"/>
      <c r="AE296" s="59" t="s">
        <v>129</v>
      </c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59"/>
    </row>
    <row r="297" spans="1:60" outlineLevel="1" x14ac:dyDescent="0.2">
      <c r="A297" s="53">
        <v>197</v>
      </c>
      <c r="B297" s="53" t="s">
        <v>269</v>
      </c>
      <c r="C297" s="54" t="s">
        <v>490</v>
      </c>
      <c r="D297" s="55" t="s">
        <v>141</v>
      </c>
      <c r="E297" s="56">
        <v>3</v>
      </c>
      <c r="F297" s="11">
        <v>0</v>
      </c>
      <c r="G297" s="56">
        <f t="shared" si="42"/>
        <v>0</v>
      </c>
      <c r="H297" s="57"/>
      <c r="I297" s="56">
        <f t="shared" si="43"/>
        <v>0</v>
      </c>
      <c r="J297" s="57"/>
      <c r="K297" s="56">
        <f t="shared" si="44"/>
        <v>0</v>
      </c>
      <c r="L297" s="56">
        <v>15</v>
      </c>
      <c r="M297" s="56">
        <f t="shared" si="45"/>
        <v>0</v>
      </c>
      <c r="N297" s="55">
        <v>0</v>
      </c>
      <c r="O297" s="55">
        <f t="shared" si="46"/>
        <v>0</v>
      </c>
      <c r="P297" s="55">
        <v>0</v>
      </c>
      <c r="Q297" s="55">
        <f t="shared" si="47"/>
        <v>0</v>
      </c>
      <c r="R297" s="55"/>
      <c r="S297" s="55"/>
      <c r="T297" s="58">
        <v>0</v>
      </c>
      <c r="U297" s="55">
        <f t="shared" si="48"/>
        <v>0</v>
      </c>
      <c r="V297" s="59"/>
      <c r="W297" s="59"/>
      <c r="X297" s="59"/>
      <c r="Y297" s="59"/>
      <c r="Z297" s="59"/>
      <c r="AA297" s="59"/>
      <c r="AB297" s="59"/>
      <c r="AC297" s="59"/>
      <c r="AD297" s="59"/>
      <c r="AE297" s="59" t="s">
        <v>129</v>
      </c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</row>
    <row r="298" spans="1:60" outlineLevel="1" x14ac:dyDescent="0.2">
      <c r="A298" s="53">
        <v>198</v>
      </c>
      <c r="B298" s="53" t="s">
        <v>413</v>
      </c>
      <c r="C298" s="54" t="s">
        <v>491</v>
      </c>
      <c r="D298" s="55" t="s">
        <v>299</v>
      </c>
      <c r="E298" s="56">
        <v>1</v>
      </c>
      <c r="F298" s="11">
        <v>0</v>
      </c>
      <c r="G298" s="56">
        <f t="shared" si="42"/>
        <v>0</v>
      </c>
      <c r="H298" s="57"/>
      <c r="I298" s="56">
        <f t="shared" si="43"/>
        <v>0</v>
      </c>
      <c r="J298" s="57"/>
      <c r="K298" s="56">
        <f t="shared" si="44"/>
        <v>0</v>
      </c>
      <c r="L298" s="56">
        <v>15</v>
      </c>
      <c r="M298" s="56">
        <f t="shared" si="45"/>
        <v>0</v>
      </c>
      <c r="N298" s="55">
        <v>0</v>
      </c>
      <c r="O298" s="55">
        <f t="shared" si="46"/>
        <v>0</v>
      </c>
      <c r="P298" s="55">
        <v>0</v>
      </c>
      <c r="Q298" s="55">
        <f t="shared" si="47"/>
        <v>0</v>
      </c>
      <c r="R298" s="55"/>
      <c r="S298" s="55"/>
      <c r="T298" s="58">
        <v>0</v>
      </c>
      <c r="U298" s="55">
        <f t="shared" si="48"/>
        <v>0</v>
      </c>
      <c r="V298" s="59"/>
      <c r="W298" s="59"/>
      <c r="X298" s="59"/>
      <c r="Y298" s="59"/>
      <c r="Z298" s="59"/>
      <c r="AA298" s="59"/>
      <c r="AB298" s="59"/>
      <c r="AC298" s="59"/>
      <c r="AD298" s="59"/>
      <c r="AE298" s="59" t="s">
        <v>129</v>
      </c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  <c r="BD298" s="59"/>
      <c r="BE298" s="59"/>
      <c r="BF298" s="59"/>
      <c r="BG298" s="59"/>
      <c r="BH298" s="59"/>
    </row>
    <row r="299" spans="1:60" outlineLevel="1" x14ac:dyDescent="0.2">
      <c r="A299" s="53">
        <v>199</v>
      </c>
      <c r="B299" s="53"/>
      <c r="C299" s="54" t="s">
        <v>492</v>
      </c>
      <c r="D299" s="55" t="s">
        <v>493</v>
      </c>
      <c r="E299" s="56">
        <v>16</v>
      </c>
      <c r="F299" s="11">
        <v>0</v>
      </c>
      <c r="G299" s="56">
        <f t="shared" si="42"/>
        <v>0</v>
      </c>
      <c r="H299" s="57"/>
      <c r="I299" s="56">
        <f t="shared" si="43"/>
        <v>0</v>
      </c>
      <c r="J299" s="57"/>
      <c r="K299" s="56">
        <f t="shared" si="44"/>
        <v>0</v>
      </c>
      <c r="L299" s="56">
        <v>15</v>
      </c>
      <c r="M299" s="56">
        <f t="shared" si="45"/>
        <v>0</v>
      </c>
      <c r="N299" s="55">
        <v>0</v>
      </c>
      <c r="O299" s="55">
        <f t="shared" si="46"/>
        <v>0</v>
      </c>
      <c r="P299" s="55">
        <v>0</v>
      </c>
      <c r="Q299" s="55">
        <f t="shared" si="47"/>
        <v>0</v>
      </c>
      <c r="R299" s="55"/>
      <c r="S299" s="55"/>
      <c r="T299" s="58">
        <v>0</v>
      </c>
      <c r="U299" s="55">
        <f t="shared" si="48"/>
        <v>0</v>
      </c>
      <c r="V299" s="59"/>
      <c r="W299" s="59"/>
      <c r="X299" s="59"/>
      <c r="Y299" s="59"/>
      <c r="Z299" s="59"/>
      <c r="AA299" s="59"/>
      <c r="AB299" s="59"/>
      <c r="AC299" s="59"/>
      <c r="AD299" s="59"/>
      <c r="AE299" s="59" t="s">
        <v>129</v>
      </c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59"/>
    </row>
    <row r="300" spans="1:60" outlineLevel="1" x14ac:dyDescent="0.2">
      <c r="A300" s="53">
        <v>200</v>
      </c>
      <c r="B300" s="53" t="s">
        <v>494</v>
      </c>
      <c r="C300" s="54" t="s">
        <v>495</v>
      </c>
      <c r="D300" s="55" t="s">
        <v>299</v>
      </c>
      <c r="E300" s="56">
        <v>3</v>
      </c>
      <c r="F300" s="11">
        <v>0</v>
      </c>
      <c r="G300" s="56">
        <f t="shared" si="42"/>
        <v>0</v>
      </c>
      <c r="H300" s="57"/>
      <c r="I300" s="56">
        <f t="shared" si="43"/>
        <v>0</v>
      </c>
      <c r="J300" s="57"/>
      <c r="K300" s="56">
        <f t="shared" si="44"/>
        <v>0</v>
      </c>
      <c r="L300" s="56">
        <v>15</v>
      </c>
      <c r="M300" s="56">
        <f t="shared" si="45"/>
        <v>0</v>
      </c>
      <c r="N300" s="55">
        <v>0</v>
      </c>
      <c r="O300" s="55">
        <f t="shared" si="46"/>
        <v>0</v>
      </c>
      <c r="P300" s="55">
        <v>0</v>
      </c>
      <c r="Q300" s="55">
        <f t="shared" si="47"/>
        <v>0</v>
      </c>
      <c r="R300" s="55"/>
      <c r="S300" s="55"/>
      <c r="T300" s="58">
        <v>0</v>
      </c>
      <c r="U300" s="55">
        <f t="shared" si="48"/>
        <v>0</v>
      </c>
      <c r="V300" s="59"/>
      <c r="W300" s="59"/>
      <c r="X300" s="59"/>
      <c r="Y300" s="59"/>
      <c r="Z300" s="59"/>
      <c r="AA300" s="59"/>
      <c r="AB300" s="59"/>
      <c r="AC300" s="59"/>
      <c r="AD300" s="59"/>
      <c r="AE300" s="59" t="s">
        <v>129</v>
      </c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  <c r="BD300" s="59"/>
      <c r="BE300" s="59"/>
      <c r="BF300" s="59"/>
      <c r="BG300" s="59"/>
      <c r="BH300" s="59"/>
    </row>
    <row r="301" spans="1:60" outlineLevel="1" x14ac:dyDescent="0.2">
      <c r="A301" s="53">
        <v>201</v>
      </c>
      <c r="B301" s="53"/>
      <c r="C301" s="54" t="s">
        <v>496</v>
      </c>
      <c r="D301" s="55" t="s">
        <v>299</v>
      </c>
      <c r="E301" s="56">
        <v>1</v>
      </c>
      <c r="F301" s="11">
        <v>0</v>
      </c>
      <c r="G301" s="56">
        <f t="shared" si="42"/>
        <v>0</v>
      </c>
      <c r="H301" s="57"/>
      <c r="I301" s="56">
        <f t="shared" si="43"/>
        <v>0</v>
      </c>
      <c r="J301" s="57"/>
      <c r="K301" s="56">
        <f t="shared" si="44"/>
        <v>0</v>
      </c>
      <c r="L301" s="56">
        <v>15</v>
      </c>
      <c r="M301" s="56">
        <f t="shared" si="45"/>
        <v>0</v>
      </c>
      <c r="N301" s="55">
        <v>0</v>
      </c>
      <c r="O301" s="55">
        <f t="shared" si="46"/>
        <v>0</v>
      </c>
      <c r="P301" s="55">
        <v>0</v>
      </c>
      <c r="Q301" s="55">
        <f t="shared" si="47"/>
        <v>0</v>
      </c>
      <c r="R301" s="55"/>
      <c r="S301" s="55"/>
      <c r="T301" s="58">
        <v>0</v>
      </c>
      <c r="U301" s="55">
        <f t="shared" si="48"/>
        <v>0</v>
      </c>
      <c r="V301" s="59"/>
      <c r="W301" s="59"/>
      <c r="X301" s="59"/>
      <c r="Y301" s="59"/>
      <c r="Z301" s="59"/>
      <c r="AA301" s="59"/>
      <c r="AB301" s="59"/>
      <c r="AC301" s="59"/>
      <c r="AD301" s="59"/>
      <c r="AE301" s="59" t="s">
        <v>129</v>
      </c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</row>
    <row r="302" spans="1:60" outlineLevel="1" x14ac:dyDescent="0.2">
      <c r="A302" s="53">
        <v>202</v>
      </c>
      <c r="B302" s="53"/>
      <c r="C302" s="54" t="s">
        <v>497</v>
      </c>
      <c r="D302" s="55" t="s">
        <v>299</v>
      </c>
      <c r="E302" s="56">
        <v>1</v>
      </c>
      <c r="F302" s="11">
        <v>0</v>
      </c>
      <c r="G302" s="56">
        <f t="shared" si="42"/>
        <v>0</v>
      </c>
      <c r="H302" s="57"/>
      <c r="I302" s="56">
        <f t="shared" si="43"/>
        <v>0</v>
      </c>
      <c r="J302" s="57"/>
      <c r="K302" s="56">
        <f t="shared" si="44"/>
        <v>0</v>
      </c>
      <c r="L302" s="56">
        <v>15</v>
      </c>
      <c r="M302" s="56">
        <f t="shared" si="45"/>
        <v>0</v>
      </c>
      <c r="N302" s="55">
        <v>0</v>
      </c>
      <c r="O302" s="55">
        <f t="shared" si="46"/>
        <v>0</v>
      </c>
      <c r="P302" s="55">
        <v>0</v>
      </c>
      <c r="Q302" s="55">
        <f t="shared" si="47"/>
        <v>0</v>
      </c>
      <c r="R302" s="55"/>
      <c r="S302" s="55"/>
      <c r="T302" s="58">
        <v>0</v>
      </c>
      <c r="U302" s="55">
        <f t="shared" si="48"/>
        <v>0</v>
      </c>
      <c r="V302" s="59"/>
      <c r="W302" s="59"/>
      <c r="X302" s="59"/>
      <c r="Y302" s="59"/>
      <c r="Z302" s="59"/>
      <c r="AA302" s="59"/>
      <c r="AB302" s="59"/>
      <c r="AC302" s="59"/>
      <c r="AD302" s="59"/>
      <c r="AE302" s="59" t="s">
        <v>129</v>
      </c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</row>
    <row r="303" spans="1:60" outlineLevel="1" x14ac:dyDescent="0.2">
      <c r="A303" s="53">
        <v>203</v>
      </c>
      <c r="B303" s="53"/>
      <c r="C303" s="54" t="s">
        <v>498</v>
      </c>
      <c r="D303" s="55" t="s">
        <v>141</v>
      </c>
      <c r="E303" s="56">
        <v>1</v>
      </c>
      <c r="F303" s="11">
        <v>0</v>
      </c>
      <c r="G303" s="56">
        <f t="shared" si="42"/>
        <v>0</v>
      </c>
      <c r="H303" s="57"/>
      <c r="I303" s="56">
        <f t="shared" si="43"/>
        <v>0</v>
      </c>
      <c r="J303" s="57"/>
      <c r="K303" s="56">
        <f t="shared" si="44"/>
        <v>0</v>
      </c>
      <c r="L303" s="56">
        <v>15</v>
      </c>
      <c r="M303" s="56">
        <f t="shared" si="45"/>
        <v>0</v>
      </c>
      <c r="N303" s="55">
        <v>0</v>
      </c>
      <c r="O303" s="55">
        <f t="shared" si="46"/>
        <v>0</v>
      </c>
      <c r="P303" s="55">
        <v>0</v>
      </c>
      <c r="Q303" s="55">
        <f t="shared" si="47"/>
        <v>0</v>
      </c>
      <c r="R303" s="55"/>
      <c r="S303" s="55"/>
      <c r="T303" s="58">
        <v>0</v>
      </c>
      <c r="U303" s="55">
        <f t="shared" si="48"/>
        <v>0</v>
      </c>
      <c r="V303" s="59"/>
      <c r="W303" s="59"/>
      <c r="X303" s="59"/>
      <c r="Y303" s="59"/>
      <c r="Z303" s="59"/>
      <c r="AA303" s="59"/>
      <c r="AB303" s="59"/>
      <c r="AC303" s="59"/>
      <c r="AD303" s="59"/>
      <c r="AE303" s="59" t="s">
        <v>129</v>
      </c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59"/>
    </row>
    <row r="304" spans="1:60" x14ac:dyDescent="0.2">
      <c r="A304" s="43" t="s">
        <v>126</v>
      </c>
      <c r="B304" s="44" t="s">
        <v>100</v>
      </c>
      <c r="C304" s="45" t="s">
        <v>26</v>
      </c>
      <c r="D304" s="46"/>
      <c r="E304" s="47"/>
      <c r="F304" s="48"/>
      <c r="G304" s="49">
        <f>SUM(G305:G308)</f>
        <v>0</v>
      </c>
      <c r="H304" s="63"/>
      <c r="I304" s="63">
        <f>SUM(I305:I308)</f>
        <v>0</v>
      </c>
      <c r="J304" s="63"/>
      <c r="K304" s="63">
        <f>SUM(K305:K308)</f>
        <v>0</v>
      </c>
      <c r="L304" s="63"/>
      <c r="M304" s="63">
        <f>SUM(M305:M308)</f>
        <v>0</v>
      </c>
      <c r="N304" s="64"/>
      <c r="O304" s="64">
        <f>SUM(O305:O308)</f>
        <v>0</v>
      </c>
      <c r="P304" s="64"/>
      <c r="Q304" s="64">
        <f>SUM(Q305:Q308)</f>
        <v>0</v>
      </c>
      <c r="R304" s="64"/>
      <c r="S304" s="64"/>
      <c r="T304" s="65"/>
      <c r="U304" s="64">
        <f>SUM(U305:U308)</f>
        <v>0</v>
      </c>
      <c r="AE304" s="22" t="s">
        <v>127</v>
      </c>
    </row>
    <row r="305" spans="1:60" outlineLevel="1" x14ac:dyDescent="0.2">
      <c r="A305" s="53">
        <v>204</v>
      </c>
      <c r="B305" s="53"/>
      <c r="C305" s="54" t="s">
        <v>499</v>
      </c>
      <c r="D305" s="55" t="s">
        <v>299</v>
      </c>
      <c r="E305" s="66">
        <v>3</v>
      </c>
      <c r="F305" s="11">
        <v>0</v>
      </c>
      <c r="G305" s="56">
        <f>ROUND(E305*F305,2)</f>
        <v>0</v>
      </c>
      <c r="H305" s="57"/>
      <c r="I305" s="56">
        <f>ROUND(E305*H305,2)</f>
        <v>0</v>
      </c>
      <c r="J305" s="57"/>
      <c r="K305" s="56">
        <f>ROUND(E305*J305,2)</f>
        <v>0</v>
      </c>
      <c r="L305" s="56">
        <v>15</v>
      </c>
      <c r="M305" s="56">
        <f>G305*(1+L305/100)</f>
        <v>0</v>
      </c>
      <c r="N305" s="55">
        <v>0</v>
      </c>
      <c r="O305" s="55">
        <f>ROUND(E305*N305,5)</f>
        <v>0</v>
      </c>
      <c r="P305" s="55">
        <v>0</v>
      </c>
      <c r="Q305" s="55">
        <f>ROUND(E305*P305,5)</f>
        <v>0</v>
      </c>
      <c r="R305" s="55"/>
      <c r="S305" s="55"/>
      <c r="T305" s="58">
        <v>0</v>
      </c>
      <c r="U305" s="55">
        <f>ROUND(E305*T305,2)</f>
        <v>0</v>
      </c>
      <c r="V305" s="59"/>
      <c r="W305" s="59"/>
      <c r="X305" s="59"/>
      <c r="Y305" s="59"/>
      <c r="Z305" s="59"/>
      <c r="AA305" s="59"/>
      <c r="AB305" s="59"/>
      <c r="AC305" s="59"/>
      <c r="AD305" s="59"/>
      <c r="AE305" s="59" t="s">
        <v>500</v>
      </c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  <c r="BD305" s="59"/>
      <c r="BE305" s="59"/>
      <c r="BF305" s="59"/>
      <c r="BG305" s="59"/>
      <c r="BH305" s="59"/>
    </row>
    <row r="306" spans="1:60" outlineLevel="1" x14ac:dyDescent="0.2">
      <c r="A306" s="53">
        <v>205</v>
      </c>
      <c r="B306" s="53"/>
      <c r="C306" s="54" t="s">
        <v>501</v>
      </c>
      <c r="D306" s="55" t="s">
        <v>299</v>
      </c>
      <c r="E306" s="66">
        <v>1</v>
      </c>
      <c r="F306" s="11">
        <v>0</v>
      </c>
      <c r="G306" s="56">
        <f>ROUND(E306*F306,2)</f>
        <v>0</v>
      </c>
      <c r="H306" s="57"/>
      <c r="I306" s="56">
        <f>ROUND(E306*H306,2)</f>
        <v>0</v>
      </c>
      <c r="J306" s="57"/>
      <c r="K306" s="56">
        <f>ROUND(E306*J306,2)</f>
        <v>0</v>
      </c>
      <c r="L306" s="56">
        <v>15</v>
      </c>
      <c r="M306" s="56">
        <f>G306*(1+L306/100)</f>
        <v>0</v>
      </c>
      <c r="N306" s="55">
        <v>0</v>
      </c>
      <c r="O306" s="55">
        <f>ROUND(E306*N306,5)</f>
        <v>0</v>
      </c>
      <c r="P306" s="55">
        <v>0</v>
      </c>
      <c r="Q306" s="55">
        <f>ROUND(E306*P306,5)</f>
        <v>0</v>
      </c>
      <c r="R306" s="55"/>
      <c r="S306" s="55"/>
      <c r="T306" s="58">
        <v>0</v>
      </c>
      <c r="U306" s="55">
        <f>ROUND(E306*T306,2)</f>
        <v>0</v>
      </c>
      <c r="V306" s="59"/>
      <c r="W306" s="59"/>
      <c r="X306" s="59"/>
      <c r="Y306" s="59"/>
      <c r="Z306" s="59"/>
      <c r="AA306" s="59"/>
      <c r="AB306" s="59"/>
      <c r="AC306" s="59"/>
      <c r="AD306" s="59"/>
      <c r="AE306" s="59" t="s">
        <v>500</v>
      </c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59"/>
    </row>
    <row r="307" spans="1:60" outlineLevel="1" x14ac:dyDescent="0.2">
      <c r="A307" s="53">
        <v>206</v>
      </c>
      <c r="B307" s="53"/>
      <c r="C307" s="54" t="s">
        <v>502</v>
      </c>
      <c r="D307" s="55" t="s">
        <v>299</v>
      </c>
      <c r="E307" s="66">
        <v>1</v>
      </c>
      <c r="F307" s="11">
        <v>0</v>
      </c>
      <c r="G307" s="56">
        <f>ROUND(E307*F307,2)</f>
        <v>0</v>
      </c>
      <c r="H307" s="57"/>
      <c r="I307" s="56">
        <f>ROUND(E307*H307,2)</f>
        <v>0</v>
      </c>
      <c r="J307" s="57"/>
      <c r="K307" s="56">
        <f>ROUND(E307*J307,2)</f>
        <v>0</v>
      </c>
      <c r="L307" s="56">
        <v>15</v>
      </c>
      <c r="M307" s="56">
        <f>G307*(1+L307/100)</f>
        <v>0</v>
      </c>
      <c r="N307" s="55">
        <v>0</v>
      </c>
      <c r="O307" s="55">
        <f>ROUND(E307*N307,5)</f>
        <v>0</v>
      </c>
      <c r="P307" s="55">
        <v>0</v>
      </c>
      <c r="Q307" s="55">
        <f>ROUND(E307*P307,5)</f>
        <v>0</v>
      </c>
      <c r="R307" s="55"/>
      <c r="S307" s="55"/>
      <c r="T307" s="58">
        <v>0</v>
      </c>
      <c r="U307" s="55">
        <f>ROUND(E307*T307,2)</f>
        <v>0</v>
      </c>
      <c r="V307" s="59"/>
      <c r="W307" s="59"/>
      <c r="X307" s="59"/>
      <c r="Y307" s="59"/>
      <c r="Z307" s="59"/>
      <c r="AA307" s="59"/>
      <c r="AB307" s="59"/>
      <c r="AC307" s="59"/>
      <c r="AD307" s="59"/>
      <c r="AE307" s="59" t="s">
        <v>500</v>
      </c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59"/>
    </row>
    <row r="308" spans="1:60" outlineLevel="1" x14ac:dyDescent="0.2">
      <c r="A308" s="78">
        <v>207</v>
      </c>
      <c r="B308" s="78"/>
      <c r="C308" s="79" t="s">
        <v>503</v>
      </c>
      <c r="D308" s="80" t="s">
        <v>299</v>
      </c>
      <c r="E308" s="81">
        <v>1</v>
      </c>
      <c r="F308" s="12">
        <v>0</v>
      </c>
      <c r="G308" s="82">
        <f>ROUND(E308*F308,2)</f>
        <v>0</v>
      </c>
      <c r="H308" s="83"/>
      <c r="I308" s="82">
        <f>ROUND(E308*H308,2)</f>
        <v>0</v>
      </c>
      <c r="J308" s="83"/>
      <c r="K308" s="82">
        <f>ROUND(E308*J308,2)</f>
        <v>0</v>
      </c>
      <c r="L308" s="82">
        <v>15</v>
      </c>
      <c r="M308" s="82">
        <f>G308*(1+L308/100)</f>
        <v>0</v>
      </c>
      <c r="N308" s="80">
        <v>0</v>
      </c>
      <c r="O308" s="80">
        <f>ROUND(E308*N308,5)</f>
        <v>0</v>
      </c>
      <c r="P308" s="80">
        <v>0</v>
      </c>
      <c r="Q308" s="80">
        <f>ROUND(E308*P308,5)</f>
        <v>0</v>
      </c>
      <c r="R308" s="80"/>
      <c r="S308" s="80"/>
      <c r="T308" s="84">
        <v>0</v>
      </c>
      <c r="U308" s="80">
        <f>ROUND(E308*T308,2)</f>
        <v>0</v>
      </c>
      <c r="V308" s="59"/>
      <c r="W308" s="59"/>
      <c r="X308" s="59"/>
      <c r="Y308" s="59"/>
      <c r="Z308" s="59"/>
      <c r="AA308" s="59"/>
      <c r="AB308" s="59"/>
      <c r="AC308" s="59"/>
      <c r="AD308" s="59"/>
      <c r="AE308" s="59" t="s">
        <v>500</v>
      </c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  <c r="BD308" s="59"/>
      <c r="BE308" s="59"/>
      <c r="BF308" s="59"/>
      <c r="BG308" s="59"/>
      <c r="BH308" s="59"/>
    </row>
    <row r="309" spans="1:60" ht="9.6" customHeight="1" x14ac:dyDescent="0.2">
      <c r="A309" s="85"/>
      <c r="B309" s="86" t="s">
        <v>504</v>
      </c>
      <c r="C309" s="87" t="s">
        <v>504</v>
      </c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AC309" s="22">
        <v>15</v>
      </c>
      <c r="AD309" s="22">
        <v>21</v>
      </c>
    </row>
    <row r="310" spans="1:60" ht="19.5" customHeight="1" x14ac:dyDescent="0.2">
      <c r="A310" s="88"/>
      <c r="B310" s="89" t="s">
        <v>691</v>
      </c>
      <c r="C310" s="90"/>
      <c r="D310" s="91" t="s">
        <v>510</v>
      </c>
      <c r="E310" s="92"/>
      <c r="F310" s="92"/>
      <c r="G310" s="93">
        <f>G8+G12+G19+G44+G46+G53+G55+G78+G98+G100+G107+G125+G151+G201+G206+G212+G223+G239+G263+G269+G277+G304</f>
        <v>46666.2</v>
      </c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AC310" s="22">
        <f>SUMIF(L7:L308,AC309,G7:G308)</f>
        <v>46666.2</v>
      </c>
      <c r="AD310" s="22">
        <f>SUMIF(L7:L308,AD309,G7:G308)</f>
        <v>0</v>
      </c>
      <c r="AE310" s="22" t="s">
        <v>505</v>
      </c>
    </row>
    <row r="311" spans="1:60" x14ac:dyDescent="0.2">
      <c r="A311" s="85"/>
      <c r="B311" s="86" t="s">
        <v>504</v>
      </c>
      <c r="C311" s="87" t="s">
        <v>504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</row>
    <row r="312" spans="1:60" x14ac:dyDescent="0.2">
      <c r="A312" s="85"/>
      <c r="B312" s="86" t="s">
        <v>504</v>
      </c>
      <c r="C312" s="87" t="s">
        <v>504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</row>
    <row r="313" spans="1:60" x14ac:dyDescent="0.2">
      <c r="A313" s="94"/>
      <c r="B313" s="94"/>
      <c r="C313" s="9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</row>
    <row r="314" spans="1:60" x14ac:dyDescent="0.2">
      <c r="A314" s="96"/>
      <c r="B314" s="97"/>
      <c r="C314" s="97"/>
      <c r="D314" s="97"/>
      <c r="E314" s="97"/>
      <c r="F314" s="97"/>
      <c r="G314" s="98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AE314" s="22" t="s">
        <v>506</v>
      </c>
    </row>
    <row r="315" spans="1:60" x14ac:dyDescent="0.2">
      <c r="A315" s="99"/>
      <c r="B315" s="100"/>
      <c r="C315" s="100"/>
      <c r="D315" s="100"/>
      <c r="E315" s="100"/>
      <c r="F315" s="100"/>
      <c r="G315" s="101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</row>
    <row r="316" spans="1:60" x14ac:dyDescent="0.2">
      <c r="A316" s="99"/>
      <c r="B316" s="100"/>
      <c r="C316" s="100"/>
      <c r="D316" s="100"/>
      <c r="E316" s="100"/>
      <c r="F316" s="100"/>
      <c r="G316" s="101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</row>
    <row r="317" spans="1:60" x14ac:dyDescent="0.2">
      <c r="A317" s="99"/>
      <c r="B317" s="100"/>
      <c r="C317" s="100"/>
      <c r="D317" s="100"/>
      <c r="E317" s="100"/>
      <c r="F317" s="100"/>
      <c r="G317" s="101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</row>
    <row r="318" spans="1:60" x14ac:dyDescent="0.2">
      <c r="A318" s="102"/>
      <c r="B318" s="103"/>
      <c r="C318" s="103"/>
      <c r="D318" s="103"/>
      <c r="E318" s="103"/>
      <c r="F318" s="103"/>
      <c r="G318" s="104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</row>
    <row r="319" spans="1:60" x14ac:dyDescent="0.2">
      <c r="A319" s="85"/>
      <c r="B319" s="86" t="s">
        <v>504</v>
      </c>
      <c r="C319" s="87" t="s">
        <v>504</v>
      </c>
      <c r="D319" s="85"/>
      <c r="E319" s="85"/>
      <c r="F319" s="85"/>
      <c r="G319" s="10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</row>
    <row r="320" spans="1:60" x14ac:dyDescent="0.2">
      <c r="C320" s="107"/>
      <c r="AE320" s="22" t="s">
        <v>507</v>
      </c>
    </row>
    <row r="323" spans="7:7" x14ac:dyDescent="0.2">
      <c r="G323" s="108"/>
    </row>
  </sheetData>
  <sheetProtection algorithmName="SHA-512" hashValue="Nyi4P84wtpXTFkrna+B7bb2T6cxvBwo/TdeyKvnL5pqke/cRfmmw+ycduIV4wgrLzqdhrpKS9dtJH/BieisHVw==" saltValue="biLzQbWx4VOv94hx5uOlSA==" spinCount="100000" sheet="1" objects="1" scenarios="1"/>
  <mergeCells count="9">
    <mergeCell ref="A313:C313"/>
    <mergeCell ref="A1:G1"/>
    <mergeCell ref="C2:G2"/>
    <mergeCell ref="C3:G3"/>
    <mergeCell ref="C4:G4"/>
    <mergeCell ref="A2:B2"/>
    <mergeCell ref="A3:B3"/>
    <mergeCell ref="A4:B4"/>
    <mergeCell ref="A5:B5"/>
  </mergeCells>
  <pageMargins left="0.59055118110236227" right="0.39370078740157483" top="0.78740157480314965" bottom="0.78740157480314965" header="0.11811023622047245" footer="0.31496062992125984"/>
  <pageSetup paperSize="9" orientation="landscape" verticalDpi="0" r:id="rId1"/>
  <headerFooter>
    <oddFooter>&amp;L&amp;"Arial CE,Tučné"&amp;9Rekonstrukce toalet, ZŠ Žamberk, WC dívky&amp;R&amp;8strana &amp;P z &amp;N</oddFooter>
  </headerFooter>
  <ignoredErrors>
    <ignoredError sqref="G30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AZ63"/>
  <sheetViews>
    <sheetView showGridLines="0" topLeftCell="B1" zoomScaleNormal="100" zoomScaleSheetLayoutView="75" workbookViewId="0">
      <selection activeCell="I17" sqref="I17:J17"/>
    </sheetView>
  </sheetViews>
  <sheetFormatPr defaultColWidth="9" defaultRowHeight="12.75" x14ac:dyDescent="0.2"/>
  <cols>
    <col min="1" max="1" width="8.42578125" style="22" hidden="1" customWidth="1"/>
    <col min="2" max="2" width="9.140625" style="22" customWidth="1"/>
    <col min="3" max="3" width="7.42578125" style="22" customWidth="1"/>
    <col min="4" max="4" width="13.42578125" style="22" customWidth="1"/>
    <col min="5" max="5" width="12.140625" style="22" customWidth="1"/>
    <col min="6" max="6" width="11.42578125" style="22" customWidth="1"/>
    <col min="7" max="9" width="12.7109375" style="22" customWidth="1"/>
    <col min="10" max="10" width="6.7109375" style="22" customWidth="1"/>
    <col min="11" max="11" width="4.28515625" style="22" customWidth="1"/>
    <col min="12" max="15" width="10.7109375" style="22" customWidth="1"/>
    <col min="16" max="51" width="9" style="22"/>
    <col min="52" max="52" width="93.140625" style="22" customWidth="1"/>
    <col min="53" max="16384" width="9" style="22"/>
  </cols>
  <sheetData>
    <row r="1" spans="1:15" ht="33.75" customHeight="1" x14ac:dyDescent="0.2">
      <c r="A1" s="117" t="s">
        <v>36</v>
      </c>
      <c r="B1" s="118" t="s">
        <v>42</v>
      </c>
      <c r="C1" s="119"/>
      <c r="D1" s="119"/>
      <c r="E1" s="119"/>
      <c r="F1" s="119"/>
      <c r="G1" s="119"/>
      <c r="H1" s="119"/>
      <c r="I1" s="119"/>
      <c r="J1" s="120"/>
    </row>
    <row r="2" spans="1:15" ht="23.25" customHeight="1" x14ac:dyDescent="0.2">
      <c r="A2" s="121"/>
      <c r="B2" s="122" t="s">
        <v>40</v>
      </c>
      <c r="C2" s="123"/>
      <c r="D2" s="124" t="s">
        <v>683</v>
      </c>
      <c r="E2" s="125"/>
      <c r="F2" s="125"/>
      <c r="G2" s="125"/>
      <c r="H2" s="125"/>
      <c r="I2" s="125"/>
      <c r="J2" s="126"/>
      <c r="O2" s="127"/>
    </row>
    <row r="3" spans="1:15" ht="23.25" customHeight="1" x14ac:dyDescent="0.2">
      <c r="A3" s="121"/>
      <c r="B3" s="128" t="s">
        <v>45</v>
      </c>
      <c r="C3" s="129"/>
      <c r="D3" s="130" t="s">
        <v>43</v>
      </c>
      <c r="E3" s="131"/>
      <c r="F3" s="131"/>
      <c r="G3" s="131"/>
      <c r="H3" s="131"/>
      <c r="I3" s="131"/>
      <c r="J3" s="132"/>
    </row>
    <row r="4" spans="1:15" ht="19.5" customHeight="1" x14ac:dyDescent="0.2">
      <c r="A4" s="121"/>
      <c r="B4" s="133" t="s">
        <v>44</v>
      </c>
      <c r="C4" s="134"/>
      <c r="D4" s="135" t="s">
        <v>585</v>
      </c>
      <c r="E4" s="135"/>
      <c r="F4" s="135"/>
      <c r="G4" s="135"/>
      <c r="H4" s="135"/>
      <c r="I4" s="135"/>
      <c r="J4" s="136"/>
    </row>
    <row r="5" spans="1:15" ht="24" customHeight="1" x14ac:dyDescent="0.2">
      <c r="A5" s="121"/>
      <c r="B5" s="137" t="s">
        <v>21</v>
      </c>
      <c r="D5" s="138" t="s">
        <v>47</v>
      </c>
      <c r="E5" s="139"/>
      <c r="F5" s="139"/>
      <c r="G5" s="139"/>
      <c r="H5" s="140" t="s">
        <v>33</v>
      </c>
      <c r="I5" s="138" t="s">
        <v>51</v>
      </c>
      <c r="J5" s="141"/>
    </row>
    <row r="6" spans="1:15" ht="15.75" customHeight="1" x14ac:dyDescent="0.2">
      <c r="A6" s="121"/>
      <c r="B6" s="142"/>
      <c r="C6" s="139"/>
      <c r="D6" s="138" t="s">
        <v>48</v>
      </c>
      <c r="E6" s="139"/>
      <c r="F6" s="139"/>
      <c r="G6" s="139"/>
      <c r="H6" s="140" t="s">
        <v>34</v>
      </c>
      <c r="I6" s="138" t="s">
        <v>52</v>
      </c>
      <c r="J6" s="141"/>
    </row>
    <row r="7" spans="1:15" ht="15.75" customHeight="1" x14ac:dyDescent="0.2">
      <c r="A7" s="121"/>
      <c r="B7" s="143"/>
      <c r="C7" s="144" t="s">
        <v>50</v>
      </c>
      <c r="D7" s="145" t="s">
        <v>49</v>
      </c>
      <c r="E7" s="146"/>
      <c r="F7" s="146"/>
      <c r="G7" s="146"/>
      <c r="H7" s="147"/>
      <c r="I7" s="146"/>
      <c r="J7" s="148"/>
    </row>
    <row r="8" spans="1:15" ht="24" hidden="1" customHeight="1" x14ac:dyDescent="0.2">
      <c r="A8" s="121"/>
      <c r="B8" s="137" t="s">
        <v>19</v>
      </c>
      <c r="D8" s="149"/>
      <c r="H8" s="140" t="s">
        <v>33</v>
      </c>
      <c r="I8" s="149"/>
      <c r="J8" s="141"/>
    </row>
    <row r="9" spans="1:15" ht="15.75" hidden="1" customHeight="1" x14ac:dyDescent="0.2">
      <c r="A9" s="121"/>
      <c r="B9" s="121"/>
      <c r="D9" s="149"/>
      <c r="H9" s="140" t="s">
        <v>34</v>
      </c>
      <c r="I9" s="149"/>
      <c r="J9" s="141"/>
    </row>
    <row r="10" spans="1:15" ht="15.75" hidden="1" customHeight="1" x14ac:dyDescent="0.2">
      <c r="A10" s="121"/>
      <c r="B10" s="150"/>
      <c r="C10" s="151"/>
      <c r="D10" s="152"/>
      <c r="E10" s="147"/>
      <c r="F10" s="147"/>
      <c r="G10" s="153"/>
      <c r="H10" s="153"/>
      <c r="I10" s="154"/>
      <c r="J10" s="148"/>
    </row>
    <row r="11" spans="1:15" ht="24" customHeight="1" x14ac:dyDescent="0.2">
      <c r="A11" s="121"/>
      <c r="B11" s="137" t="s">
        <v>18</v>
      </c>
      <c r="D11" s="15"/>
      <c r="E11" s="15"/>
      <c r="F11" s="15"/>
      <c r="G11" s="15"/>
      <c r="H11" s="140" t="s">
        <v>33</v>
      </c>
      <c r="I11" s="10"/>
      <c r="J11" s="141"/>
    </row>
    <row r="12" spans="1:15" ht="15.75" customHeight="1" x14ac:dyDescent="0.2">
      <c r="A12" s="121"/>
      <c r="B12" s="142"/>
      <c r="C12" s="139"/>
      <c r="D12" s="14"/>
      <c r="E12" s="14"/>
      <c r="F12" s="14"/>
      <c r="G12" s="14"/>
      <c r="H12" s="140" t="s">
        <v>34</v>
      </c>
      <c r="I12" s="10"/>
      <c r="J12" s="141"/>
    </row>
    <row r="13" spans="1:15" ht="15.75" customHeight="1" x14ac:dyDescent="0.2">
      <c r="A13" s="121"/>
      <c r="B13" s="143"/>
      <c r="C13" s="9"/>
      <c r="D13" s="13"/>
      <c r="E13" s="13"/>
      <c r="F13" s="13"/>
      <c r="G13" s="13"/>
      <c r="H13" s="155"/>
      <c r="I13" s="146"/>
      <c r="J13" s="148"/>
    </row>
    <row r="14" spans="1:15" ht="24" hidden="1" customHeight="1" x14ac:dyDescent="0.2">
      <c r="A14" s="121"/>
      <c r="B14" s="156" t="s">
        <v>20</v>
      </c>
      <c r="C14" s="157"/>
      <c r="D14" s="158"/>
      <c r="E14" s="159"/>
      <c r="F14" s="159"/>
      <c r="G14" s="159"/>
      <c r="H14" s="160"/>
      <c r="I14" s="159"/>
      <c r="J14" s="161"/>
    </row>
    <row r="15" spans="1:15" ht="32.25" customHeight="1" x14ac:dyDescent="0.2">
      <c r="A15" s="121"/>
      <c r="B15" s="150" t="s">
        <v>31</v>
      </c>
      <c r="C15" s="162"/>
      <c r="D15" s="153"/>
      <c r="E15" s="163"/>
      <c r="F15" s="163"/>
      <c r="G15" s="164"/>
      <c r="H15" s="164"/>
      <c r="I15" s="164" t="s">
        <v>28</v>
      </c>
      <c r="J15" s="165"/>
    </row>
    <row r="16" spans="1:15" ht="23.25" customHeight="1" x14ac:dyDescent="0.2">
      <c r="A16" s="166" t="s">
        <v>23</v>
      </c>
      <c r="B16" s="167" t="s">
        <v>23</v>
      </c>
      <c r="C16" s="168"/>
      <c r="D16" s="169"/>
      <c r="E16" s="170"/>
      <c r="F16" s="171"/>
      <c r="G16" s="170"/>
      <c r="H16" s="171"/>
      <c r="I16" s="170">
        <f>SUMIF(F49:F59,A16,I49:I59)+SUMIF(F49:F59,"PSU",I49:I59)</f>
        <v>0</v>
      </c>
      <c r="J16" s="172"/>
    </row>
    <row r="17" spans="1:10" ht="23.25" customHeight="1" x14ac:dyDescent="0.2">
      <c r="A17" s="166" t="s">
        <v>24</v>
      </c>
      <c r="B17" s="167" t="s">
        <v>24</v>
      </c>
      <c r="C17" s="168"/>
      <c r="D17" s="169"/>
      <c r="E17" s="170"/>
      <c r="F17" s="171"/>
      <c r="G17" s="170"/>
      <c r="H17" s="171"/>
      <c r="I17" s="170">
        <f>SUMIF(F49:F59,A17,I49:I59)</f>
        <v>0</v>
      </c>
      <c r="J17" s="172"/>
    </row>
    <row r="18" spans="1:10" ht="23.25" customHeight="1" x14ac:dyDescent="0.2">
      <c r="A18" s="166" t="s">
        <v>25</v>
      </c>
      <c r="B18" s="167" t="s">
        <v>25</v>
      </c>
      <c r="C18" s="168"/>
      <c r="D18" s="169"/>
      <c r="E18" s="170"/>
      <c r="F18" s="171"/>
      <c r="G18" s="170"/>
      <c r="H18" s="171"/>
      <c r="I18" s="170">
        <f>SUMIF(F49:F59,A18,I49:I59)</f>
        <v>0</v>
      </c>
      <c r="J18" s="172"/>
    </row>
    <row r="19" spans="1:10" ht="23.25" customHeight="1" x14ac:dyDescent="0.2">
      <c r="A19" s="166" t="s">
        <v>100</v>
      </c>
      <c r="B19" s="167" t="s">
        <v>26</v>
      </c>
      <c r="C19" s="168"/>
      <c r="D19" s="169"/>
      <c r="E19" s="170"/>
      <c r="F19" s="171"/>
      <c r="G19" s="170"/>
      <c r="H19" s="171"/>
      <c r="I19" s="170">
        <f>SUMIF(F49:F59,A19,I49:I59)</f>
        <v>0</v>
      </c>
      <c r="J19" s="172"/>
    </row>
    <row r="20" spans="1:10" ht="23.25" customHeight="1" x14ac:dyDescent="0.2">
      <c r="A20" s="166" t="s">
        <v>101</v>
      </c>
      <c r="B20" s="167" t="s">
        <v>27</v>
      </c>
      <c r="C20" s="168"/>
      <c r="D20" s="169"/>
      <c r="E20" s="170"/>
      <c r="F20" s="171"/>
      <c r="G20" s="170"/>
      <c r="H20" s="171"/>
      <c r="I20" s="170">
        <f>SUMIF(F49:F59,A20,I49:I59)</f>
        <v>0</v>
      </c>
      <c r="J20" s="172"/>
    </row>
    <row r="21" spans="1:10" ht="23.25" customHeight="1" x14ac:dyDescent="0.2">
      <c r="A21" s="121"/>
      <c r="B21" s="173" t="s">
        <v>28</v>
      </c>
      <c r="C21" s="174"/>
      <c r="D21" s="175"/>
      <c r="E21" s="176"/>
      <c r="F21" s="177"/>
      <c r="G21" s="176"/>
      <c r="H21" s="177"/>
      <c r="I21" s="176">
        <f>I60</f>
        <v>0</v>
      </c>
      <c r="J21" s="178"/>
    </row>
    <row r="22" spans="1:10" ht="33" customHeight="1" x14ac:dyDescent="0.2">
      <c r="A22" s="121"/>
      <c r="B22" s="179" t="s">
        <v>32</v>
      </c>
      <c r="C22" s="168"/>
      <c r="D22" s="169"/>
      <c r="E22" s="180"/>
      <c r="F22" s="181"/>
      <c r="G22" s="182"/>
      <c r="H22" s="182"/>
      <c r="I22" s="182"/>
      <c r="J22" s="183"/>
    </row>
    <row r="23" spans="1:10" ht="23.25" customHeight="1" x14ac:dyDescent="0.2">
      <c r="A23" s="121"/>
      <c r="B23" s="184" t="s">
        <v>11</v>
      </c>
      <c r="C23" s="168"/>
      <c r="D23" s="169"/>
      <c r="E23" s="185">
        <v>12</v>
      </c>
      <c r="F23" s="181" t="s">
        <v>0</v>
      </c>
      <c r="G23" s="186">
        <f>ZakladDPHSniVypocet</f>
        <v>0</v>
      </c>
      <c r="H23" s="187"/>
      <c r="I23" s="187"/>
      <c r="J23" s="183" t="str">
        <f t="shared" ref="J23:J28" si="0">Mena</f>
        <v>CZK</v>
      </c>
    </row>
    <row r="24" spans="1:10" ht="23.25" customHeight="1" x14ac:dyDescent="0.2">
      <c r="A24" s="121"/>
      <c r="B24" s="184" t="s">
        <v>12</v>
      </c>
      <c r="C24" s="168"/>
      <c r="D24" s="169"/>
      <c r="E24" s="185">
        <f>SazbaDPH1</f>
        <v>12</v>
      </c>
      <c r="F24" s="181" t="s">
        <v>0</v>
      </c>
      <c r="G24" s="188">
        <f>ZakladDPHSni*SazbaDPH1/100</f>
        <v>0</v>
      </c>
      <c r="H24" s="189"/>
      <c r="I24" s="189"/>
      <c r="J24" s="183" t="str">
        <f t="shared" si="0"/>
        <v>CZK</v>
      </c>
    </row>
    <row r="25" spans="1:10" ht="23.25" customHeight="1" x14ac:dyDescent="0.2">
      <c r="A25" s="121"/>
      <c r="B25" s="184" t="s">
        <v>13</v>
      </c>
      <c r="C25" s="168"/>
      <c r="D25" s="169"/>
      <c r="E25" s="185">
        <v>21</v>
      </c>
      <c r="F25" s="181" t="s">
        <v>0</v>
      </c>
      <c r="G25" s="186">
        <f>I21</f>
        <v>0</v>
      </c>
      <c r="H25" s="187"/>
      <c r="I25" s="187"/>
      <c r="J25" s="183" t="str">
        <f t="shared" si="0"/>
        <v>CZK</v>
      </c>
    </row>
    <row r="26" spans="1:10" ht="23.25" customHeight="1" x14ac:dyDescent="0.2">
      <c r="A26" s="121"/>
      <c r="B26" s="190" t="s">
        <v>14</v>
      </c>
      <c r="C26" s="191"/>
      <c r="D26" s="153"/>
      <c r="E26" s="192">
        <f>SazbaDPH2</f>
        <v>21</v>
      </c>
      <c r="F26" s="193" t="s">
        <v>0</v>
      </c>
      <c r="G26" s="194">
        <f>ZakladDPHZakl*SazbaDPH2/100</f>
        <v>0</v>
      </c>
      <c r="H26" s="195"/>
      <c r="I26" s="195"/>
      <c r="J26" s="196" t="str">
        <f t="shared" si="0"/>
        <v>CZK</v>
      </c>
    </row>
    <row r="27" spans="1:10" ht="23.25" customHeight="1" thickBot="1" x14ac:dyDescent="0.25">
      <c r="A27" s="121"/>
      <c r="B27" s="137" t="s">
        <v>4</v>
      </c>
      <c r="C27" s="197"/>
      <c r="D27" s="198"/>
      <c r="E27" s="197"/>
      <c r="F27" s="199"/>
      <c r="G27" s="200">
        <f>0</f>
        <v>0</v>
      </c>
      <c r="H27" s="200"/>
      <c r="I27" s="200"/>
      <c r="J27" s="201" t="str">
        <f t="shared" si="0"/>
        <v>CZK</v>
      </c>
    </row>
    <row r="28" spans="1:10" ht="27.75" hidden="1" customHeight="1" thickBot="1" x14ac:dyDescent="0.25">
      <c r="A28" s="121"/>
      <c r="B28" s="202" t="s">
        <v>22</v>
      </c>
      <c r="C28" s="203"/>
      <c r="D28" s="203"/>
      <c r="E28" s="204"/>
      <c r="F28" s="205"/>
      <c r="G28" s="206">
        <f>ZakladDPHSniVypocet+ZakladDPHZaklVypocet</f>
        <v>0</v>
      </c>
      <c r="H28" s="206"/>
      <c r="I28" s="206"/>
      <c r="J28" s="207" t="str">
        <f t="shared" si="0"/>
        <v>CZK</v>
      </c>
    </row>
    <row r="29" spans="1:10" ht="27.75" customHeight="1" thickBot="1" x14ac:dyDescent="0.25">
      <c r="A29" s="121"/>
      <c r="B29" s="202" t="s">
        <v>35</v>
      </c>
      <c r="C29" s="208"/>
      <c r="D29" s="208"/>
      <c r="E29" s="208"/>
      <c r="F29" s="208"/>
      <c r="G29" s="209">
        <f>ZakladDPHSni+DPHSni+ZakladDPHZakl+DPHZakl+Zaokrouhleni</f>
        <v>0</v>
      </c>
      <c r="H29" s="209"/>
      <c r="I29" s="209"/>
      <c r="J29" s="210" t="s">
        <v>55</v>
      </c>
    </row>
    <row r="30" spans="1:10" ht="12.75" customHeight="1" x14ac:dyDescent="0.2">
      <c r="A30" s="121"/>
      <c r="B30" s="121"/>
      <c r="J30" s="211"/>
    </row>
    <row r="31" spans="1:10" ht="30" customHeight="1" x14ac:dyDescent="0.2">
      <c r="A31" s="121"/>
      <c r="B31" s="121"/>
      <c r="J31" s="211"/>
    </row>
    <row r="32" spans="1:10" ht="18.75" customHeight="1" x14ac:dyDescent="0.2">
      <c r="A32" s="121"/>
      <c r="B32" s="212"/>
      <c r="C32" s="213" t="s">
        <v>10</v>
      </c>
      <c r="D32" s="285"/>
      <c r="E32" s="285"/>
      <c r="F32" s="213" t="s">
        <v>9</v>
      </c>
      <c r="G32" s="285"/>
      <c r="H32" s="286">
        <v>45737</v>
      </c>
      <c r="I32" s="285"/>
      <c r="J32" s="211"/>
    </row>
    <row r="33" spans="1:52" ht="47.25" customHeight="1" x14ac:dyDescent="0.2">
      <c r="A33" s="121"/>
      <c r="B33" s="121"/>
      <c r="J33" s="211"/>
    </row>
    <row r="34" spans="1:52" s="215" customFormat="1" ht="18.75" customHeight="1" x14ac:dyDescent="0.2">
      <c r="A34" s="214"/>
      <c r="B34" s="214"/>
      <c r="D34" s="287"/>
      <c r="E34" s="287"/>
      <c r="G34" s="287"/>
      <c r="H34" s="287"/>
      <c r="I34" s="287"/>
      <c r="J34" s="216"/>
    </row>
    <row r="35" spans="1:52" ht="12.75" customHeight="1" x14ac:dyDescent="0.2">
      <c r="A35" s="121"/>
      <c r="B35" s="121"/>
      <c r="D35" s="217" t="s">
        <v>2</v>
      </c>
      <c r="E35" s="217"/>
      <c r="H35" s="218" t="s">
        <v>3</v>
      </c>
      <c r="J35" s="211"/>
    </row>
    <row r="36" spans="1:52" ht="13.5" customHeight="1" thickBot="1" x14ac:dyDescent="0.25">
      <c r="A36" s="219"/>
      <c r="B36" s="219"/>
      <c r="C36" s="220"/>
      <c r="D36" s="220"/>
      <c r="E36" s="220"/>
      <c r="F36" s="220"/>
      <c r="G36" s="220"/>
      <c r="H36" s="220"/>
      <c r="I36" s="220"/>
      <c r="J36" s="221"/>
    </row>
    <row r="37" spans="1:52" ht="27" hidden="1" customHeight="1" x14ac:dyDescent="0.25">
      <c r="B37" s="222" t="s">
        <v>15</v>
      </c>
      <c r="C37" s="223"/>
      <c r="D37" s="223"/>
      <c r="E37" s="223"/>
      <c r="F37" s="224"/>
      <c r="G37" s="224"/>
      <c r="H37" s="224"/>
      <c r="I37" s="224"/>
      <c r="J37" s="223"/>
    </row>
    <row r="38" spans="1:52" ht="25.5" hidden="1" customHeight="1" x14ac:dyDescent="0.2">
      <c r="A38" s="225" t="s">
        <v>37</v>
      </c>
      <c r="B38" s="226" t="s">
        <v>16</v>
      </c>
      <c r="C38" s="227" t="s">
        <v>5</v>
      </c>
      <c r="D38" s="228"/>
      <c r="E38" s="228"/>
      <c r="F38" s="229" t="str">
        <f>B23</f>
        <v>Základ pro sníženou DPH</v>
      </c>
      <c r="G38" s="229" t="str">
        <f>B25</f>
        <v>Základ pro základní DPH</v>
      </c>
      <c r="H38" s="230" t="s">
        <v>17</v>
      </c>
      <c r="I38" s="230" t="s">
        <v>1</v>
      </c>
      <c r="J38" s="231" t="s">
        <v>0</v>
      </c>
    </row>
    <row r="39" spans="1:52" ht="25.5" hidden="1" customHeight="1" x14ac:dyDescent="0.2">
      <c r="A39" s="225">
        <v>0</v>
      </c>
      <c r="B39" s="232" t="s">
        <v>53</v>
      </c>
      <c r="C39" s="233" t="s">
        <v>46</v>
      </c>
      <c r="D39" s="234"/>
      <c r="E39" s="234"/>
      <c r="F39" s="235">
        <f>'oprava toalet Pol'!AC310</f>
        <v>46666.2</v>
      </c>
      <c r="G39" s="236">
        <f>'oprava toalet Pol'!AD310</f>
        <v>0</v>
      </c>
      <c r="H39" s="237">
        <f>(F39*SazbaDPH1/100)+(G39*SazbaDPH2/100)</f>
        <v>5599.9439999999995</v>
      </c>
      <c r="I39" s="237">
        <f>F39+G39+H39</f>
        <v>52266.144</v>
      </c>
      <c r="J39" s="238" t="str">
        <f>IF(CenaCelkemVypocet=0,"",I39/CenaCelkemVypocet*100)</f>
        <v/>
      </c>
    </row>
    <row r="40" spans="1:52" ht="25.5" hidden="1" customHeight="1" x14ac:dyDescent="0.2">
      <c r="A40" s="225"/>
      <c r="B40" s="239" t="s">
        <v>54</v>
      </c>
      <c r="C40" s="240"/>
      <c r="D40" s="240"/>
      <c r="E40" s="241"/>
      <c r="F40" s="242">
        <f>SUMIF(A39:A39,"=1",F39:F39)</f>
        <v>0</v>
      </c>
      <c r="G40" s="243">
        <f>SUMIF(A39:A39,"=1",G39:G39)</f>
        <v>0</v>
      </c>
      <c r="H40" s="243">
        <f>SUMIF(A39:A39,"=1",H39:H39)</f>
        <v>0</v>
      </c>
      <c r="I40" s="243">
        <f>SUMIF(A39:A39,"=1",I39:I39)</f>
        <v>0</v>
      </c>
      <c r="J40" s="244">
        <f>SUMIF(A39:A39,"=1",J39:J39)</f>
        <v>0</v>
      </c>
    </row>
    <row r="43" spans="1:52" x14ac:dyDescent="0.2">
      <c r="B43" s="245" t="s">
        <v>586</v>
      </c>
      <c r="C43" s="245"/>
      <c r="D43" s="245"/>
      <c r="E43" s="245"/>
      <c r="F43" s="245"/>
      <c r="G43" s="245"/>
      <c r="H43" s="245"/>
      <c r="I43" s="245"/>
      <c r="J43" s="245"/>
      <c r="AZ43" s="246" t="str">
        <f>B43</f>
        <v>Oprava podlah v ZŠ Žamberk, 28. října 581</v>
      </c>
    </row>
    <row r="46" spans="1:52" ht="15.75" x14ac:dyDescent="0.25">
      <c r="B46" s="247" t="s">
        <v>56</v>
      </c>
    </row>
    <row r="48" spans="1:52" ht="25.5" customHeight="1" x14ac:dyDescent="0.2">
      <c r="A48" s="248"/>
      <c r="B48" s="249" t="s">
        <v>16</v>
      </c>
      <c r="C48" s="250" t="s">
        <v>5</v>
      </c>
      <c r="D48" s="251"/>
      <c r="E48" s="251"/>
      <c r="F48" s="252"/>
      <c r="G48" s="253" t="s">
        <v>57</v>
      </c>
      <c r="H48" s="253"/>
      <c r="I48" s="254" t="s">
        <v>28</v>
      </c>
      <c r="J48" s="254"/>
    </row>
    <row r="49" spans="1:10" ht="25.5" customHeight="1" x14ac:dyDescent="0.2">
      <c r="A49" s="255"/>
      <c r="B49" s="256" t="s">
        <v>607</v>
      </c>
      <c r="C49" s="257" t="s">
        <v>587</v>
      </c>
      <c r="D49" s="258"/>
      <c r="E49" s="258"/>
      <c r="F49" s="259"/>
      <c r="G49" s="260" t="s">
        <v>23</v>
      </c>
      <c r="H49" s="261"/>
      <c r="I49" s="262">
        <f>'oprava podlah Pol'!G8</f>
        <v>0</v>
      </c>
      <c r="J49" s="262"/>
    </row>
    <row r="50" spans="1:10" ht="25.5" customHeight="1" x14ac:dyDescent="0.2">
      <c r="A50" s="255"/>
      <c r="B50" s="263" t="s">
        <v>608</v>
      </c>
      <c r="C50" s="264" t="s">
        <v>596</v>
      </c>
      <c r="D50" s="265"/>
      <c r="E50" s="265"/>
      <c r="F50" s="266"/>
      <c r="G50" s="267" t="s">
        <v>23</v>
      </c>
      <c r="H50" s="268"/>
      <c r="I50" s="269">
        <f>'oprava podlah Pol'!G17</f>
        <v>0</v>
      </c>
      <c r="J50" s="269"/>
    </row>
    <row r="51" spans="1:10" ht="25.5" customHeight="1" x14ac:dyDescent="0.2">
      <c r="A51" s="255"/>
      <c r="B51" s="263" t="s">
        <v>606</v>
      </c>
      <c r="C51" s="264" t="s">
        <v>609</v>
      </c>
      <c r="D51" s="265"/>
      <c r="E51" s="265"/>
      <c r="F51" s="266"/>
      <c r="G51" s="267" t="s">
        <v>23</v>
      </c>
      <c r="H51" s="268"/>
      <c r="I51" s="269">
        <f>'oprava podlah Pol'!G27</f>
        <v>0</v>
      </c>
      <c r="J51" s="269"/>
    </row>
    <row r="52" spans="1:10" ht="25.5" customHeight="1" x14ac:dyDescent="0.2">
      <c r="A52" s="255"/>
      <c r="B52" s="263" t="s">
        <v>615</v>
      </c>
      <c r="C52" s="264" t="s">
        <v>616</v>
      </c>
      <c r="D52" s="265"/>
      <c r="E52" s="265"/>
      <c r="F52" s="270"/>
      <c r="G52" s="267" t="s">
        <v>24</v>
      </c>
      <c r="H52" s="268"/>
      <c r="I52" s="269">
        <f>'oprava podlah Pol'!G32</f>
        <v>0</v>
      </c>
      <c r="J52" s="269"/>
    </row>
    <row r="53" spans="1:10" ht="25.5" customHeight="1" x14ac:dyDescent="0.2">
      <c r="A53" s="255"/>
      <c r="B53" s="263" t="s">
        <v>619</v>
      </c>
      <c r="C53" s="264" t="s">
        <v>620</v>
      </c>
      <c r="D53" s="265"/>
      <c r="E53" s="265"/>
      <c r="F53" s="270"/>
      <c r="G53" s="267" t="s">
        <v>24</v>
      </c>
      <c r="H53" s="268"/>
      <c r="I53" s="269">
        <f>'oprava podlah Pol'!G34</f>
        <v>0</v>
      </c>
      <c r="J53" s="269"/>
    </row>
    <row r="54" spans="1:10" ht="25.5" customHeight="1" x14ac:dyDescent="0.2">
      <c r="A54" s="255"/>
      <c r="B54" s="263" t="s">
        <v>637</v>
      </c>
      <c r="C54" s="264" t="s">
        <v>638</v>
      </c>
      <c r="D54" s="265"/>
      <c r="E54" s="265"/>
      <c r="F54" s="270"/>
      <c r="G54" s="267" t="s">
        <v>24</v>
      </c>
      <c r="H54" s="268"/>
      <c r="I54" s="269">
        <f>'oprava podlah Pol'!G49</f>
        <v>0</v>
      </c>
      <c r="J54" s="269"/>
    </row>
    <row r="55" spans="1:10" ht="25.5" customHeight="1" x14ac:dyDescent="0.2">
      <c r="A55" s="255"/>
      <c r="B55" s="263" t="s">
        <v>649</v>
      </c>
      <c r="C55" s="264" t="s">
        <v>650</v>
      </c>
      <c r="D55" s="265"/>
      <c r="E55" s="265"/>
      <c r="F55" s="270"/>
      <c r="G55" s="267" t="s">
        <v>24</v>
      </c>
      <c r="H55" s="268"/>
      <c r="I55" s="269">
        <f>'oprava podlah Pol'!G60</f>
        <v>0</v>
      </c>
      <c r="J55" s="269"/>
    </row>
    <row r="56" spans="1:10" ht="25.5" customHeight="1" x14ac:dyDescent="0.2">
      <c r="A56" s="255"/>
      <c r="B56" s="263" t="s">
        <v>653</v>
      </c>
      <c r="C56" s="264" t="s">
        <v>654</v>
      </c>
      <c r="D56" s="265"/>
      <c r="E56" s="265"/>
      <c r="F56" s="270"/>
      <c r="G56" s="267" t="s">
        <v>24</v>
      </c>
      <c r="H56" s="268"/>
      <c r="I56" s="269">
        <f>'oprava podlah Pol'!G63</f>
        <v>0</v>
      </c>
      <c r="J56" s="269"/>
    </row>
    <row r="57" spans="1:10" ht="25.5" customHeight="1" x14ac:dyDescent="0.2">
      <c r="A57" s="255"/>
      <c r="B57" s="263" t="s">
        <v>96</v>
      </c>
      <c r="C57" s="264" t="s">
        <v>667</v>
      </c>
      <c r="D57" s="265"/>
      <c r="E57" s="265"/>
      <c r="F57" s="270"/>
      <c r="G57" s="267" t="s">
        <v>24</v>
      </c>
      <c r="H57" s="268"/>
      <c r="I57" s="269">
        <f>'oprava podlah Pol'!G76</f>
        <v>0</v>
      </c>
      <c r="J57" s="269"/>
    </row>
    <row r="58" spans="1:10" ht="25.5" customHeight="1" x14ac:dyDescent="0.2">
      <c r="A58" s="255"/>
      <c r="B58" s="263" t="s">
        <v>672</v>
      </c>
      <c r="C58" s="264" t="s">
        <v>673</v>
      </c>
      <c r="D58" s="265"/>
      <c r="E58" s="265"/>
      <c r="F58" s="270"/>
      <c r="G58" s="267" t="s">
        <v>100</v>
      </c>
      <c r="H58" s="268"/>
      <c r="I58" s="269">
        <f>'oprava podlah Pol'!G81</f>
        <v>0</v>
      </c>
      <c r="J58" s="269"/>
    </row>
    <row r="59" spans="1:10" ht="25.5" customHeight="1" x14ac:dyDescent="0.2">
      <c r="A59" s="255"/>
      <c r="B59" s="271" t="s">
        <v>674</v>
      </c>
      <c r="C59" s="272" t="s">
        <v>675</v>
      </c>
      <c r="D59" s="273"/>
      <c r="E59" s="273"/>
      <c r="F59" s="274"/>
      <c r="G59" s="275" t="s">
        <v>100</v>
      </c>
      <c r="H59" s="276"/>
      <c r="I59" s="277">
        <f>'oprava podlah Pol'!G83</f>
        <v>0</v>
      </c>
      <c r="J59" s="277"/>
    </row>
    <row r="60" spans="1:10" ht="25.5" customHeight="1" x14ac:dyDescent="0.2">
      <c r="A60" s="278"/>
      <c r="B60" s="279" t="s">
        <v>1</v>
      </c>
      <c r="C60" s="279"/>
      <c r="D60" s="280"/>
      <c r="E60" s="280"/>
      <c r="F60" s="281"/>
      <c r="G60" s="282"/>
      <c r="H60" s="283"/>
      <c r="I60" s="284">
        <f>SUM(I49:I59)</f>
        <v>0</v>
      </c>
      <c r="J60" s="284"/>
    </row>
    <row r="61" spans="1:10" x14ac:dyDescent="0.2">
      <c r="F61" s="108"/>
      <c r="G61" s="108"/>
      <c r="H61" s="108"/>
      <c r="I61" s="108"/>
      <c r="J61" s="108"/>
    </row>
    <row r="62" spans="1:10" x14ac:dyDescent="0.2">
      <c r="F62" s="108"/>
      <c r="G62" s="108"/>
      <c r="H62" s="108"/>
      <c r="I62" s="108"/>
      <c r="J62" s="108"/>
    </row>
    <row r="63" spans="1:10" x14ac:dyDescent="0.2">
      <c r="F63" s="108"/>
      <c r="G63" s="108"/>
      <c r="H63" s="108"/>
      <c r="I63" s="108"/>
      <c r="J63" s="108"/>
    </row>
  </sheetData>
  <sheetProtection algorithmName="SHA-512" hashValue="907C3I3tUexy1zJHILBcdAKHad0p7diODFua0iq2y3ndqeMURC7ApjzsUYpuJjfplumGI2fvG2bcyyLmkJFPvA==" saltValue="iOqKDbbnkk+3mFm5h0DP5Q==" spinCount="100000" sheet="1" objects="1" scenarios="1"/>
  <mergeCells count="63">
    <mergeCell ref="D12:G12"/>
    <mergeCell ref="B1:J1"/>
    <mergeCell ref="D2:J2"/>
    <mergeCell ref="D3:J3"/>
    <mergeCell ref="D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B40:E40"/>
    <mergeCell ref="B43:J43"/>
    <mergeCell ref="I48:J48"/>
    <mergeCell ref="I49:J49"/>
    <mergeCell ref="G26:I26"/>
    <mergeCell ref="G27:I27"/>
    <mergeCell ref="G28:I28"/>
    <mergeCell ref="G29:I29"/>
    <mergeCell ref="D35:E35"/>
    <mergeCell ref="C39:E39"/>
    <mergeCell ref="C55:E55"/>
    <mergeCell ref="I55:J55"/>
    <mergeCell ref="I50:J50"/>
    <mergeCell ref="I51:J51"/>
    <mergeCell ref="C52:E52"/>
    <mergeCell ref="I52:J52"/>
    <mergeCell ref="C59:E59"/>
    <mergeCell ref="I59:J59"/>
    <mergeCell ref="I60:J60"/>
    <mergeCell ref="C49:F49"/>
    <mergeCell ref="C50:F50"/>
    <mergeCell ref="C51:F51"/>
    <mergeCell ref="C56:E56"/>
    <mergeCell ref="I56:J56"/>
    <mergeCell ref="C57:E57"/>
    <mergeCell ref="I57:J57"/>
    <mergeCell ref="C58:E58"/>
    <mergeCell ref="I58:J58"/>
    <mergeCell ref="C53:E53"/>
    <mergeCell ref="I53:J53"/>
    <mergeCell ref="C54:E54"/>
    <mergeCell ref="I54:J54"/>
  </mergeCells>
  <pageMargins left="0.39370078740157483" right="0.19685039370078741" top="0.70866141732283472" bottom="0.39370078740157483" header="0" footer="0.19685039370078741"/>
  <pageSetup paperSize="9" fitToHeight="9999" orientation="portrait" horizontalDpi="300" verticalDpi="300" r:id="rId1"/>
  <headerFooter alignWithMargins="0">
    <oddFooter>&amp;L&amp;8Zpracováno programem &amp;"Arial CE,Tučné"RTS Stavitel +,  © RTS, a.s.&amp;R&amp;8Stránka &amp;P z &amp;N</oddFooter>
  </headerFooter>
  <rowBreaks count="1" manualBreakCount="1">
    <brk id="36" max="9" man="1"/>
  </rowBreaks>
  <ignoredErrors>
    <ignoredError sqref="B49:B57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  <outlinePr summaryBelow="0"/>
  </sheetPr>
  <dimension ref="A1:BH99"/>
  <sheetViews>
    <sheetView tabSelected="1" workbookViewId="0">
      <selection activeCell="AN84" sqref="AN84"/>
    </sheetView>
  </sheetViews>
  <sheetFormatPr defaultRowHeight="12.75" outlineLevelRow="1" x14ac:dyDescent="0.2"/>
  <cols>
    <col min="1" max="1" width="4.28515625" style="22" customWidth="1"/>
    <col min="2" max="2" width="13.42578125" style="106" customWidth="1"/>
    <col min="3" max="3" width="66.85546875" style="106" customWidth="1"/>
    <col min="4" max="4" width="5.42578125" style="22" customWidth="1"/>
    <col min="5" max="5" width="11.5703125" style="22" customWidth="1"/>
    <col min="6" max="6" width="11.140625" style="22" customWidth="1"/>
    <col min="7" max="7" width="14.42578125" style="22" customWidth="1"/>
    <col min="8" max="21" width="0" style="22" hidden="1" customWidth="1"/>
    <col min="22" max="28" width="9.140625" style="22"/>
    <col min="29" max="39" width="0" style="22" hidden="1" customWidth="1"/>
    <col min="40" max="52" width="9.140625" style="22"/>
    <col min="53" max="53" width="73.42578125" style="22" customWidth="1"/>
    <col min="54" max="16384" width="9.140625" style="22"/>
  </cols>
  <sheetData>
    <row r="1" spans="1:60" ht="15.75" customHeight="1" x14ac:dyDescent="0.25">
      <c r="A1" s="21" t="s">
        <v>6</v>
      </c>
      <c r="B1" s="21"/>
      <c r="C1" s="21"/>
      <c r="D1" s="21"/>
      <c r="E1" s="21"/>
      <c r="F1" s="21"/>
      <c r="G1" s="21"/>
      <c r="AE1" s="22" t="s">
        <v>102</v>
      </c>
    </row>
    <row r="2" spans="1:60" ht="24.95" customHeight="1" x14ac:dyDescent="0.2">
      <c r="A2" s="23" t="s">
        <v>40</v>
      </c>
      <c r="B2" s="24"/>
      <c r="C2" s="25" t="s">
        <v>683</v>
      </c>
      <c r="D2" s="26"/>
      <c r="E2" s="26"/>
      <c r="F2" s="26"/>
      <c r="G2" s="27"/>
      <c r="AE2" s="22" t="s">
        <v>103</v>
      </c>
    </row>
    <row r="3" spans="1:60" ht="24.95" customHeight="1" x14ac:dyDescent="0.2">
      <c r="A3" s="23" t="s">
        <v>687</v>
      </c>
      <c r="B3" s="24"/>
      <c r="C3" s="109" t="s">
        <v>43</v>
      </c>
      <c r="D3" s="110"/>
      <c r="E3" s="110"/>
      <c r="F3" s="110"/>
      <c r="G3" s="31"/>
      <c r="AE3" s="22" t="s">
        <v>104</v>
      </c>
    </row>
    <row r="4" spans="1:60" ht="22.5" customHeight="1" x14ac:dyDescent="0.2">
      <c r="A4" s="23" t="s">
        <v>44</v>
      </c>
      <c r="B4" s="24"/>
      <c r="C4" s="28" t="s">
        <v>686</v>
      </c>
      <c r="D4" s="30"/>
      <c r="E4" s="30"/>
      <c r="F4" s="30"/>
      <c r="G4" s="31"/>
      <c r="AE4" s="22" t="s">
        <v>105</v>
      </c>
    </row>
    <row r="5" spans="1:60" ht="18.75" customHeight="1" x14ac:dyDescent="0.2">
      <c r="A5" s="111"/>
      <c r="B5" s="112"/>
      <c r="C5" s="34" t="s">
        <v>585</v>
      </c>
      <c r="D5" s="35"/>
      <c r="E5" s="35"/>
      <c r="F5" s="35"/>
      <c r="G5" s="36"/>
      <c r="AE5" s="22" t="s">
        <v>107</v>
      </c>
    </row>
    <row r="7" spans="1:60" ht="26.45" customHeight="1" x14ac:dyDescent="0.2">
      <c r="A7" s="37" t="s">
        <v>108</v>
      </c>
      <c r="B7" s="38" t="s">
        <v>109</v>
      </c>
      <c r="C7" s="38" t="s">
        <v>110</v>
      </c>
      <c r="D7" s="37" t="s">
        <v>111</v>
      </c>
      <c r="E7" s="37" t="s">
        <v>112</v>
      </c>
      <c r="F7" s="39" t="s">
        <v>113</v>
      </c>
      <c r="G7" s="40" t="s">
        <v>28</v>
      </c>
      <c r="H7" s="41" t="s">
        <v>29</v>
      </c>
      <c r="I7" s="41" t="s">
        <v>114</v>
      </c>
      <c r="J7" s="41" t="s">
        <v>30</v>
      </c>
      <c r="K7" s="41" t="s">
        <v>115</v>
      </c>
      <c r="L7" s="41" t="s">
        <v>116</v>
      </c>
      <c r="M7" s="41" t="s">
        <v>117</v>
      </c>
      <c r="N7" s="41" t="s">
        <v>118</v>
      </c>
      <c r="O7" s="41" t="s">
        <v>119</v>
      </c>
      <c r="P7" s="41" t="s">
        <v>120</v>
      </c>
      <c r="Q7" s="41" t="s">
        <v>121</v>
      </c>
      <c r="R7" s="41" t="s">
        <v>122</v>
      </c>
      <c r="S7" s="41" t="s">
        <v>123</v>
      </c>
      <c r="T7" s="41" t="s">
        <v>124</v>
      </c>
      <c r="U7" s="42" t="s">
        <v>125</v>
      </c>
    </row>
    <row r="8" spans="1:60" x14ac:dyDescent="0.2">
      <c r="A8" s="43" t="s">
        <v>126</v>
      </c>
      <c r="B8" s="44" t="s">
        <v>607</v>
      </c>
      <c r="C8" s="45" t="s">
        <v>587</v>
      </c>
      <c r="D8" s="46"/>
      <c r="E8" s="47"/>
      <c r="F8" s="48"/>
      <c r="G8" s="49">
        <f>G9+G11+G13+G15</f>
        <v>0</v>
      </c>
      <c r="H8" s="50"/>
      <c r="I8" s="50">
        <f>SUM(I9:I11)</f>
        <v>0</v>
      </c>
      <c r="J8" s="50"/>
      <c r="K8" s="50">
        <f>SUM(K9:K11)</f>
        <v>0</v>
      </c>
      <c r="L8" s="50"/>
      <c r="M8" s="50">
        <f>SUM(M9:M11)</f>
        <v>0</v>
      </c>
      <c r="N8" s="51"/>
      <c r="O8" s="51">
        <f>SUM(O9:O11)</f>
        <v>0.35771000000000003</v>
      </c>
      <c r="P8" s="51"/>
      <c r="Q8" s="51">
        <f>SUM(Q9:Q11)</f>
        <v>0</v>
      </c>
      <c r="R8" s="51"/>
      <c r="S8" s="51"/>
      <c r="T8" s="52"/>
      <c r="U8" s="51">
        <f>SUM(U9:U11)</f>
        <v>5</v>
      </c>
      <c r="AE8" s="22" t="s">
        <v>127</v>
      </c>
    </row>
    <row r="9" spans="1:60" outlineLevel="1" x14ac:dyDescent="0.2">
      <c r="A9" s="53">
        <v>1</v>
      </c>
      <c r="B9" s="53">
        <v>612325101</v>
      </c>
      <c r="C9" s="54" t="s">
        <v>588</v>
      </c>
      <c r="D9" s="55" t="s">
        <v>128</v>
      </c>
      <c r="E9" s="56">
        <v>4.2</v>
      </c>
      <c r="F9" s="11">
        <v>0</v>
      </c>
      <c r="G9" s="56">
        <f>ROUND(E9*F9,2)</f>
        <v>0</v>
      </c>
      <c r="H9" s="57"/>
      <c r="I9" s="56">
        <f>ROUND(E9*H9,2)</f>
        <v>0</v>
      </c>
      <c r="J9" s="57"/>
      <c r="K9" s="56">
        <f>ROUND(E9*J9,2)</f>
        <v>0</v>
      </c>
      <c r="L9" s="56">
        <v>15</v>
      </c>
      <c r="M9" s="56">
        <f>G9*(1+L9/100)</f>
        <v>0</v>
      </c>
      <c r="N9" s="55">
        <v>1.274E-2</v>
      </c>
      <c r="O9" s="55">
        <f>ROUND(E9*N9,5)</f>
        <v>5.3510000000000002E-2</v>
      </c>
      <c r="P9" s="55">
        <v>0</v>
      </c>
      <c r="Q9" s="55">
        <f>ROUND(E9*P9,5)</f>
        <v>0</v>
      </c>
      <c r="R9" s="55"/>
      <c r="S9" s="55"/>
      <c r="T9" s="58">
        <v>0.69</v>
      </c>
      <c r="U9" s="55">
        <f>ROUND(E9*T9,2)</f>
        <v>2.9</v>
      </c>
      <c r="V9" s="59"/>
      <c r="W9" s="59"/>
      <c r="X9" s="59"/>
      <c r="Y9" s="59"/>
      <c r="Z9" s="59"/>
      <c r="AA9" s="59"/>
      <c r="AB9" s="59"/>
      <c r="AC9" s="59"/>
      <c r="AD9" s="59"/>
      <c r="AE9" s="59" t="s">
        <v>129</v>
      </c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</row>
    <row r="10" spans="1:60" outlineLevel="1" x14ac:dyDescent="0.2">
      <c r="A10" s="53"/>
      <c r="B10" s="53"/>
      <c r="C10" s="60" t="s">
        <v>589</v>
      </c>
      <c r="D10" s="61"/>
      <c r="E10" s="73">
        <v>4.2</v>
      </c>
      <c r="F10" s="56"/>
      <c r="G10" s="56"/>
      <c r="H10" s="56"/>
      <c r="I10" s="56"/>
      <c r="J10" s="56"/>
      <c r="K10" s="56"/>
      <c r="L10" s="56"/>
      <c r="M10" s="56"/>
      <c r="N10" s="55"/>
      <c r="O10" s="55"/>
      <c r="P10" s="55"/>
      <c r="Q10" s="55"/>
      <c r="R10" s="55"/>
      <c r="S10" s="55"/>
      <c r="T10" s="58"/>
      <c r="U10" s="55"/>
      <c r="V10" s="59"/>
      <c r="W10" s="59"/>
      <c r="X10" s="59"/>
      <c r="Y10" s="59"/>
      <c r="Z10" s="59"/>
      <c r="AA10" s="59"/>
      <c r="AB10" s="59"/>
      <c r="AC10" s="59"/>
      <c r="AD10" s="59"/>
      <c r="AE10" s="59" t="s">
        <v>132</v>
      </c>
      <c r="AF10" s="59">
        <v>0</v>
      </c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</row>
    <row r="11" spans="1:60" outlineLevel="1" x14ac:dyDescent="0.2">
      <c r="A11" s="53">
        <v>2</v>
      </c>
      <c r="B11" s="53">
        <v>611325101</v>
      </c>
      <c r="C11" s="54" t="s">
        <v>590</v>
      </c>
      <c r="D11" s="55" t="s">
        <v>128</v>
      </c>
      <c r="E11" s="56">
        <v>2.4</v>
      </c>
      <c r="F11" s="11">
        <v>0</v>
      </c>
      <c r="G11" s="56">
        <f>ROUND(E11*F11,2)</f>
        <v>0</v>
      </c>
      <c r="H11" s="57"/>
      <c r="I11" s="56">
        <f>ROUND(E11*H11,2)</f>
        <v>0</v>
      </c>
      <c r="J11" s="57"/>
      <c r="K11" s="56">
        <f>ROUND(E11*J11,2)</f>
        <v>0</v>
      </c>
      <c r="L11" s="56">
        <v>15</v>
      </c>
      <c r="M11" s="56">
        <f>G11*(1+L11/100)</f>
        <v>0</v>
      </c>
      <c r="N11" s="55">
        <v>0.12675</v>
      </c>
      <c r="O11" s="55">
        <f>ROUND(E11*N11,5)</f>
        <v>0.30420000000000003</v>
      </c>
      <c r="P11" s="55">
        <v>0</v>
      </c>
      <c r="Q11" s="55">
        <f>ROUND(E11*P11,5)</f>
        <v>0</v>
      </c>
      <c r="R11" s="55"/>
      <c r="S11" s="55"/>
      <c r="T11" s="58">
        <v>0.87629999999999997</v>
      </c>
      <c r="U11" s="55">
        <f>ROUND(E11*T11,2)</f>
        <v>2.1</v>
      </c>
      <c r="V11" s="59"/>
      <c r="W11" s="59"/>
      <c r="X11" s="59"/>
      <c r="Y11" s="59"/>
      <c r="Z11" s="59"/>
      <c r="AA11" s="59"/>
      <c r="AB11" s="59"/>
      <c r="AC11" s="59"/>
      <c r="AD11" s="59"/>
      <c r="AE11" s="59" t="s">
        <v>129</v>
      </c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</row>
    <row r="12" spans="1:60" outlineLevel="1" x14ac:dyDescent="0.2">
      <c r="A12" s="53"/>
      <c r="B12" s="53"/>
      <c r="C12" s="60" t="s">
        <v>591</v>
      </c>
      <c r="D12" s="61"/>
      <c r="E12" s="73">
        <v>4.2</v>
      </c>
      <c r="F12" s="56"/>
      <c r="G12" s="56"/>
      <c r="H12" s="56"/>
      <c r="I12" s="56"/>
      <c r="J12" s="56"/>
      <c r="K12" s="56"/>
      <c r="L12" s="56"/>
      <c r="M12" s="56"/>
      <c r="N12" s="55"/>
      <c r="O12" s="55"/>
      <c r="P12" s="55"/>
      <c r="Q12" s="55"/>
      <c r="R12" s="55"/>
      <c r="S12" s="55"/>
      <c r="T12" s="58"/>
      <c r="U12" s="55"/>
      <c r="V12" s="59"/>
      <c r="W12" s="59"/>
      <c r="X12" s="59"/>
      <c r="Y12" s="59"/>
      <c r="Z12" s="59"/>
      <c r="AA12" s="59"/>
      <c r="AB12" s="59"/>
      <c r="AC12" s="59"/>
      <c r="AD12" s="59"/>
      <c r="AE12" s="59" t="s">
        <v>132</v>
      </c>
      <c r="AF12" s="59">
        <v>0</v>
      </c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</row>
    <row r="13" spans="1:60" outlineLevel="1" x14ac:dyDescent="0.2">
      <c r="A13" s="53">
        <v>3</v>
      </c>
      <c r="B13" s="53">
        <v>611345112</v>
      </c>
      <c r="C13" s="54" t="s">
        <v>592</v>
      </c>
      <c r="D13" s="55" t="s">
        <v>128</v>
      </c>
      <c r="E13" s="56">
        <v>14.4</v>
      </c>
      <c r="F13" s="11">
        <v>0</v>
      </c>
      <c r="G13" s="56">
        <f>ROUND(E13*F13,2)</f>
        <v>0</v>
      </c>
      <c r="H13" s="57"/>
      <c r="I13" s="56">
        <f>ROUND(E13*H13,2)</f>
        <v>0</v>
      </c>
      <c r="J13" s="57"/>
      <c r="K13" s="56">
        <f>ROUND(E13*J13,2)</f>
        <v>0</v>
      </c>
      <c r="L13" s="56">
        <v>15</v>
      </c>
      <c r="M13" s="56">
        <f>G13*(1+L13/100)</f>
        <v>0</v>
      </c>
      <c r="N13" s="55">
        <v>0.12675</v>
      </c>
      <c r="O13" s="55">
        <f>ROUND(E13*N13,5)</f>
        <v>1.8251999999999999</v>
      </c>
      <c r="P13" s="55">
        <v>0</v>
      </c>
      <c r="Q13" s="55">
        <f>ROUND(E13*P13,5)</f>
        <v>0</v>
      </c>
      <c r="R13" s="55"/>
      <c r="S13" s="55"/>
      <c r="T13" s="58">
        <v>0.87629999999999997</v>
      </c>
      <c r="U13" s="55">
        <f>ROUND(E13*T13,2)</f>
        <v>12.62</v>
      </c>
      <c r="V13" s="59"/>
      <c r="W13" s="59"/>
      <c r="X13" s="59"/>
      <c r="Y13" s="59"/>
      <c r="Z13" s="59"/>
      <c r="AA13" s="59"/>
      <c r="AB13" s="59"/>
      <c r="AC13" s="59"/>
      <c r="AD13" s="59"/>
      <c r="AE13" s="59" t="s">
        <v>129</v>
      </c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</row>
    <row r="14" spans="1:60" outlineLevel="1" x14ac:dyDescent="0.2">
      <c r="A14" s="53"/>
      <c r="B14" s="53"/>
      <c r="C14" s="60" t="s">
        <v>593</v>
      </c>
      <c r="D14" s="61"/>
      <c r="E14" s="73">
        <v>14.4</v>
      </c>
      <c r="F14" s="56"/>
      <c r="G14" s="56"/>
      <c r="H14" s="56"/>
      <c r="I14" s="56"/>
      <c r="J14" s="56"/>
      <c r="K14" s="56"/>
      <c r="L14" s="56"/>
      <c r="M14" s="56"/>
      <c r="N14" s="55"/>
      <c r="O14" s="55"/>
      <c r="P14" s="55"/>
      <c r="Q14" s="55"/>
      <c r="R14" s="55"/>
      <c r="S14" s="55"/>
      <c r="T14" s="58"/>
      <c r="U14" s="55"/>
      <c r="V14" s="59"/>
      <c r="W14" s="59"/>
      <c r="X14" s="59"/>
      <c r="Y14" s="59"/>
      <c r="Z14" s="59"/>
      <c r="AA14" s="59"/>
      <c r="AB14" s="59"/>
      <c r="AC14" s="59"/>
      <c r="AD14" s="59"/>
      <c r="AE14" s="59" t="s">
        <v>132</v>
      </c>
      <c r="AF14" s="59">
        <v>0</v>
      </c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</row>
    <row r="15" spans="1:60" outlineLevel="1" x14ac:dyDescent="0.2">
      <c r="A15" s="53">
        <v>4</v>
      </c>
      <c r="B15" s="53">
        <v>612345113</v>
      </c>
      <c r="C15" s="54" t="s">
        <v>594</v>
      </c>
      <c r="D15" s="55" t="s">
        <v>128</v>
      </c>
      <c r="E15" s="56">
        <v>18</v>
      </c>
      <c r="F15" s="11">
        <v>0</v>
      </c>
      <c r="G15" s="56">
        <f>ROUND(E15*F15,2)</f>
        <v>0</v>
      </c>
      <c r="H15" s="57"/>
      <c r="I15" s="56">
        <f>ROUND(E15*H15,2)</f>
        <v>0</v>
      </c>
      <c r="J15" s="57"/>
      <c r="K15" s="56">
        <f>ROUND(E15*J15,2)</f>
        <v>0</v>
      </c>
      <c r="L15" s="56">
        <v>15</v>
      </c>
      <c r="M15" s="56">
        <f>G15*(1+L15/100)</f>
        <v>0</v>
      </c>
      <c r="N15" s="55">
        <v>0.12675</v>
      </c>
      <c r="O15" s="55">
        <f>ROUND(E15*N15,5)</f>
        <v>2.2814999999999999</v>
      </c>
      <c r="P15" s="55">
        <v>0</v>
      </c>
      <c r="Q15" s="55">
        <f>ROUND(E15*P15,5)</f>
        <v>0</v>
      </c>
      <c r="R15" s="55"/>
      <c r="S15" s="55"/>
      <c r="T15" s="58">
        <v>0.87629999999999997</v>
      </c>
      <c r="U15" s="55">
        <f>ROUND(E15*T15,2)</f>
        <v>15.77</v>
      </c>
      <c r="V15" s="59"/>
      <c r="W15" s="59"/>
      <c r="X15" s="59"/>
      <c r="Y15" s="59"/>
      <c r="Z15" s="59"/>
      <c r="AA15" s="59"/>
      <c r="AB15" s="59"/>
      <c r="AC15" s="59"/>
      <c r="AD15" s="59"/>
      <c r="AE15" s="59" t="s">
        <v>129</v>
      </c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</row>
    <row r="16" spans="1:60" outlineLevel="1" x14ac:dyDescent="0.2">
      <c r="A16" s="53"/>
      <c r="B16" s="53"/>
      <c r="C16" s="60" t="s">
        <v>595</v>
      </c>
      <c r="D16" s="61"/>
      <c r="E16" s="73">
        <v>18</v>
      </c>
      <c r="F16" s="56"/>
      <c r="G16" s="56"/>
      <c r="H16" s="56"/>
      <c r="I16" s="56"/>
      <c r="J16" s="56"/>
      <c r="K16" s="56"/>
      <c r="L16" s="56"/>
      <c r="M16" s="56"/>
      <c r="N16" s="55"/>
      <c r="O16" s="55"/>
      <c r="P16" s="55"/>
      <c r="Q16" s="55"/>
      <c r="R16" s="55"/>
      <c r="S16" s="55"/>
      <c r="T16" s="58"/>
      <c r="U16" s="55"/>
      <c r="V16" s="59"/>
      <c r="W16" s="59"/>
      <c r="X16" s="59"/>
      <c r="Y16" s="59"/>
      <c r="Z16" s="59"/>
      <c r="AA16" s="59"/>
      <c r="AB16" s="59"/>
      <c r="AC16" s="59"/>
      <c r="AD16" s="59"/>
      <c r="AE16" s="59" t="s">
        <v>132</v>
      </c>
      <c r="AF16" s="59">
        <v>0</v>
      </c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</row>
    <row r="17" spans="1:60" x14ac:dyDescent="0.2">
      <c r="A17" s="43" t="s">
        <v>126</v>
      </c>
      <c r="B17" s="44" t="s">
        <v>608</v>
      </c>
      <c r="C17" s="45" t="s">
        <v>596</v>
      </c>
      <c r="D17" s="46"/>
      <c r="E17" s="47"/>
      <c r="F17" s="48"/>
      <c r="G17" s="49">
        <f>SUM(G18:G26)</f>
        <v>0</v>
      </c>
      <c r="H17" s="63"/>
      <c r="I17" s="63">
        <f>SUM(I18:I22)</f>
        <v>0</v>
      </c>
      <c r="J17" s="63"/>
      <c r="K17" s="63">
        <f>SUM(K18:K22)</f>
        <v>0</v>
      </c>
      <c r="L17" s="63"/>
      <c r="M17" s="63">
        <f>SUM(M18:M22)</f>
        <v>0</v>
      </c>
      <c r="N17" s="64"/>
      <c r="O17" s="64">
        <f>SUM(O18:O22)</f>
        <v>0.49959999999999999</v>
      </c>
      <c r="P17" s="64"/>
      <c r="Q17" s="64">
        <f>SUM(Q18:Q22)</f>
        <v>0</v>
      </c>
      <c r="R17" s="64"/>
      <c r="S17" s="64"/>
      <c r="T17" s="65"/>
      <c r="U17" s="64">
        <f>SUM(U18:U22)</f>
        <v>48.470000000000006</v>
      </c>
      <c r="AE17" s="22" t="s">
        <v>127</v>
      </c>
    </row>
    <row r="18" spans="1:60" outlineLevel="1" x14ac:dyDescent="0.2">
      <c r="A18" s="53">
        <v>5</v>
      </c>
      <c r="B18" s="53">
        <v>974031132</v>
      </c>
      <c r="C18" s="54" t="s">
        <v>597</v>
      </c>
      <c r="D18" s="55" t="s">
        <v>143</v>
      </c>
      <c r="E18" s="66">
        <v>30</v>
      </c>
      <c r="F18" s="11">
        <v>0</v>
      </c>
      <c r="G18" s="56">
        <f t="shared" ref="G18:G24" si="0">ROUND(E18*F18,2)</f>
        <v>0</v>
      </c>
      <c r="H18" s="57"/>
      <c r="I18" s="56">
        <f t="shared" ref="I18:I24" si="1">ROUND(E18*H18,2)</f>
        <v>0</v>
      </c>
      <c r="J18" s="57"/>
      <c r="K18" s="56">
        <f t="shared" ref="K18:K24" si="2">ROUND(E18*J18,2)</f>
        <v>0</v>
      </c>
      <c r="L18" s="56">
        <v>15</v>
      </c>
      <c r="M18" s="56">
        <f>G18*(1+L18/100)</f>
        <v>0</v>
      </c>
      <c r="N18" s="55">
        <v>1.247E-2</v>
      </c>
      <c r="O18" s="55">
        <f>ROUND(E18*N18,5)</f>
        <v>0.37409999999999999</v>
      </c>
      <c r="P18" s="55">
        <v>0</v>
      </c>
      <c r="Q18" s="55">
        <f>ROUND(E18*P18,5)</f>
        <v>0</v>
      </c>
      <c r="R18" s="55"/>
      <c r="S18" s="55"/>
      <c r="T18" s="58">
        <v>0.95</v>
      </c>
      <c r="U18" s="55">
        <f>ROUND(E18*T18,2)</f>
        <v>28.5</v>
      </c>
      <c r="V18" s="59"/>
      <c r="W18" s="59"/>
      <c r="X18" s="59"/>
      <c r="Y18" s="59"/>
      <c r="Z18" s="59"/>
      <c r="AA18" s="59"/>
      <c r="AB18" s="59"/>
      <c r="AC18" s="59"/>
      <c r="AD18" s="59"/>
      <c r="AE18" s="59" t="s">
        <v>129</v>
      </c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</row>
    <row r="19" spans="1:60" outlineLevel="1" x14ac:dyDescent="0.2">
      <c r="A19" s="53">
        <v>6</v>
      </c>
      <c r="B19" s="53">
        <v>974031221</v>
      </c>
      <c r="C19" s="54" t="s">
        <v>598</v>
      </c>
      <c r="D19" s="55" t="s">
        <v>143</v>
      </c>
      <c r="E19" s="66">
        <v>40</v>
      </c>
      <c r="F19" s="11">
        <v>0</v>
      </c>
      <c r="G19" s="56">
        <f t="shared" si="0"/>
        <v>0</v>
      </c>
      <c r="H19" s="57"/>
      <c r="I19" s="56">
        <f t="shared" si="1"/>
        <v>0</v>
      </c>
      <c r="J19" s="57"/>
      <c r="K19" s="56">
        <f t="shared" si="2"/>
        <v>0</v>
      </c>
      <c r="L19" s="56">
        <v>15</v>
      </c>
      <c r="M19" s="56">
        <f>G19*(1+L19/100)</f>
        <v>0</v>
      </c>
      <c r="N19" s="55">
        <v>0</v>
      </c>
      <c r="O19" s="55">
        <f>ROUND(E19*N19,5)</f>
        <v>0</v>
      </c>
      <c r="P19" s="55">
        <v>0</v>
      </c>
      <c r="Q19" s="55">
        <f>ROUND(E19*P19,5)</f>
        <v>0</v>
      </c>
      <c r="R19" s="55"/>
      <c r="S19" s="55"/>
      <c r="T19" s="58">
        <v>0.28000000000000003</v>
      </c>
      <c r="U19" s="55">
        <f>ROUND(E19*T19,2)</f>
        <v>11.2</v>
      </c>
      <c r="V19" s="59"/>
      <c r="W19" s="59"/>
      <c r="X19" s="59"/>
      <c r="Y19" s="59"/>
      <c r="Z19" s="59"/>
      <c r="AA19" s="59"/>
      <c r="AB19" s="59"/>
      <c r="AC19" s="59"/>
      <c r="AD19" s="59"/>
      <c r="AE19" s="59" t="s">
        <v>129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</row>
    <row r="20" spans="1:60" outlineLevel="1" x14ac:dyDescent="0.2">
      <c r="A20" s="53">
        <v>7</v>
      </c>
      <c r="B20" s="53">
        <v>973031344</v>
      </c>
      <c r="C20" s="54" t="s">
        <v>599</v>
      </c>
      <c r="D20" s="55" t="s">
        <v>141</v>
      </c>
      <c r="E20" s="56">
        <v>12</v>
      </c>
      <c r="F20" s="11">
        <v>0</v>
      </c>
      <c r="G20" s="56">
        <f t="shared" si="0"/>
        <v>0</v>
      </c>
      <c r="H20" s="57"/>
      <c r="I20" s="56">
        <f t="shared" si="1"/>
        <v>0</v>
      </c>
      <c r="J20" s="57"/>
      <c r="K20" s="56">
        <f t="shared" si="2"/>
        <v>0</v>
      </c>
      <c r="L20" s="56">
        <v>15</v>
      </c>
      <c r="M20" s="56">
        <f>G20*(1+L20/100)</f>
        <v>0</v>
      </c>
      <c r="N20" s="55">
        <v>0</v>
      </c>
      <c r="O20" s="55">
        <f>ROUND(E20*N20,5)</f>
        <v>0</v>
      </c>
      <c r="P20" s="55">
        <v>0</v>
      </c>
      <c r="Q20" s="55">
        <f>ROUND(E20*P20,5)</f>
        <v>0</v>
      </c>
      <c r="R20" s="55"/>
      <c r="S20" s="55"/>
      <c r="T20" s="58">
        <v>0.56999999999999995</v>
      </c>
      <c r="U20" s="55">
        <f>ROUND(E20*T20,2)</f>
        <v>6.84</v>
      </c>
      <c r="V20" s="59"/>
      <c r="W20" s="59"/>
      <c r="X20" s="59"/>
      <c r="Y20" s="59"/>
      <c r="Z20" s="59"/>
      <c r="AA20" s="59"/>
      <c r="AB20" s="59"/>
      <c r="AC20" s="59"/>
      <c r="AD20" s="59"/>
      <c r="AE20" s="59" t="s">
        <v>129</v>
      </c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</row>
    <row r="21" spans="1:60" outlineLevel="1" x14ac:dyDescent="0.2">
      <c r="A21" s="53">
        <v>8</v>
      </c>
      <c r="B21" s="53">
        <v>977131119</v>
      </c>
      <c r="C21" s="54" t="s">
        <v>600</v>
      </c>
      <c r="D21" s="55" t="s">
        <v>143</v>
      </c>
      <c r="E21" s="56">
        <v>1.2</v>
      </c>
      <c r="F21" s="11">
        <v>0</v>
      </c>
      <c r="G21" s="56">
        <f t="shared" si="0"/>
        <v>0</v>
      </c>
      <c r="H21" s="57"/>
      <c r="I21" s="56">
        <f t="shared" si="1"/>
        <v>0</v>
      </c>
      <c r="J21" s="57"/>
      <c r="K21" s="56">
        <f t="shared" si="2"/>
        <v>0</v>
      </c>
      <c r="L21" s="56">
        <v>15</v>
      </c>
      <c r="M21" s="56">
        <f>G21*(1+L21/100)</f>
        <v>0</v>
      </c>
      <c r="N21" s="55">
        <v>0</v>
      </c>
      <c r="O21" s="55">
        <f>ROUND(E21*N21,5)</f>
        <v>0</v>
      </c>
      <c r="P21" s="55">
        <v>0</v>
      </c>
      <c r="Q21" s="55">
        <f>ROUND(E21*P21,5)</f>
        <v>0</v>
      </c>
      <c r="R21" s="55"/>
      <c r="S21" s="55"/>
      <c r="T21" s="58">
        <v>0</v>
      </c>
      <c r="U21" s="55">
        <f>ROUND(E21*T21,2)</f>
        <v>0</v>
      </c>
      <c r="V21" s="59"/>
      <c r="W21" s="59"/>
      <c r="X21" s="59"/>
      <c r="Y21" s="59"/>
      <c r="Z21" s="59"/>
      <c r="AA21" s="59"/>
      <c r="AB21" s="59"/>
      <c r="AC21" s="59"/>
      <c r="AD21" s="59"/>
      <c r="AE21" s="59" t="s">
        <v>129</v>
      </c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</row>
    <row r="22" spans="1:60" outlineLevel="1" x14ac:dyDescent="0.2">
      <c r="A22" s="53">
        <v>9</v>
      </c>
      <c r="B22" s="53">
        <v>943211111</v>
      </c>
      <c r="C22" s="54" t="s">
        <v>601</v>
      </c>
      <c r="D22" s="55" t="s">
        <v>173</v>
      </c>
      <c r="E22" s="56">
        <v>2.5</v>
      </c>
      <c r="F22" s="11">
        <v>0</v>
      </c>
      <c r="G22" s="56">
        <f t="shared" si="0"/>
        <v>0</v>
      </c>
      <c r="H22" s="57"/>
      <c r="I22" s="56">
        <f t="shared" si="1"/>
        <v>0</v>
      </c>
      <c r="J22" s="57"/>
      <c r="K22" s="56">
        <f t="shared" si="2"/>
        <v>0</v>
      </c>
      <c r="L22" s="56">
        <v>15</v>
      </c>
      <c r="M22" s="56">
        <f>G22*(1+L22/100)</f>
        <v>0</v>
      </c>
      <c r="N22" s="55">
        <v>5.0200000000000002E-2</v>
      </c>
      <c r="O22" s="55">
        <f>ROUND(E22*N22,5)</f>
        <v>0.1255</v>
      </c>
      <c r="P22" s="55">
        <v>0</v>
      </c>
      <c r="Q22" s="55">
        <f>ROUND(E22*P22,5)</f>
        <v>0</v>
      </c>
      <c r="R22" s="55"/>
      <c r="S22" s="55"/>
      <c r="T22" s="58">
        <v>0.77</v>
      </c>
      <c r="U22" s="55">
        <f>ROUND(E22*T22,2)</f>
        <v>1.93</v>
      </c>
      <c r="V22" s="59"/>
      <c r="W22" s="59"/>
      <c r="X22" s="59"/>
      <c r="Y22" s="59"/>
      <c r="Z22" s="59"/>
      <c r="AA22" s="59"/>
      <c r="AB22" s="59"/>
      <c r="AC22" s="59"/>
      <c r="AD22" s="59"/>
      <c r="AE22" s="59" t="s">
        <v>129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</row>
    <row r="23" spans="1:60" ht="22.5" outlineLevel="1" x14ac:dyDescent="0.2">
      <c r="A23" s="53">
        <v>10</v>
      </c>
      <c r="B23" s="53">
        <v>943211119</v>
      </c>
      <c r="C23" s="54" t="s">
        <v>602</v>
      </c>
      <c r="D23" s="55" t="s">
        <v>173</v>
      </c>
      <c r="E23" s="56">
        <v>2.5</v>
      </c>
      <c r="F23" s="11">
        <v>0</v>
      </c>
      <c r="G23" s="56">
        <f t="shared" si="0"/>
        <v>0</v>
      </c>
      <c r="H23" s="57"/>
      <c r="I23" s="56">
        <f t="shared" si="1"/>
        <v>0</v>
      </c>
      <c r="J23" s="57"/>
      <c r="K23" s="56">
        <f t="shared" si="2"/>
        <v>0</v>
      </c>
      <c r="L23" s="56"/>
      <c r="M23" s="56"/>
      <c r="N23" s="55"/>
      <c r="O23" s="55"/>
      <c r="P23" s="55"/>
      <c r="Q23" s="55"/>
      <c r="R23" s="55"/>
      <c r="S23" s="55"/>
      <c r="T23" s="58"/>
      <c r="U23" s="55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</row>
    <row r="24" spans="1:60" ht="22.5" outlineLevel="1" x14ac:dyDescent="0.2">
      <c r="A24" s="53">
        <v>11</v>
      </c>
      <c r="B24" s="53">
        <v>943211211</v>
      </c>
      <c r="C24" s="54" t="s">
        <v>603</v>
      </c>
      <c r="D24" s="55" t="s">
        <v>173</v>
      </c>
      <c r="E24" s="56">
        <v>62.5</v>
      </c>
      <c r="F24" s="11">
        <v>0</v>
      </c>
      <c r="G24" s="56">
        <f t="shared" si="0"/>
        <v>0</v>
      </c>
      <c r="H24" s="57"/>
      <c r="I24" s="56">
        <f t="shared" si="1"/>
        <v>0</v>
      </c>
      <c r="J24" s="57"/>
      <c r="K24" s="56">
        <f t="shared" si="2"/>
        <v>0</v>
      </c>
      <c r="L24" s="56"/>
      <c r="M24" s="56"/>
      <c r="N24" s="55"/>
      <c r="O24" s="55"/>
      <c r="P24" s="55"/>
      <c r="Q24" s="55"/>
      <c r="R24" s="55"/>
      <c r="S24" s="55"/>
      <c r="T24" s="58"/>
      <c r="U24" s="55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</row>
    <row r="25" spans="1:60" outlineLevel="1" x14ac:dyDescent="0.2">
      <c r="A25" s="53"/>
      <c r="B25" s="53"/>
      <c r="C25" s="60" t="s">
        <v>604</v>
      </c>
      <c r="D25" s="61"/>
      <c r="E25" s="75">
        <v>62.5</v>
      </c>
      <c r="F25" s="56"/>
      <c r="G25" s="56"/>
      <c r="H25" s="56"/>
      <c r="I25" s="56"/>
      <c r="J25" s="56"/>
      <c r="K25" s="56"/>
      <c r="L25" s="56"/>
      <c r="M25" s="56"/>
      <c r="N25" s="55"/>
      <c r="O25" s="55"/>
      <c r="P25" s="55"/>
      <c r="Q25" s="55"/>
      <c r="R25" s="55"/>
      <c r="S25" s="55"/>
      <c r="T25" s="58"/>
      <c r="U25" s="55"/>
      <c r="V25" s="59"/>
      <c r="W25" s="59"/>
      <c r="X25" s="59"/>
      <c r="Y25" s="59"/>
      <c r="Z25" s="59"/>
      <c r="AA25" s="59"/>
      <c r="AB25" s="59"/>
      <c r="AC25" s="59"/>
      <c r="AD25" s="59"/>
      <c r="AE25" s="59" t="s">
        <v>132</v>
      </c>
      <c r="AF25" s="59">
        <v>0</v>
      </c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60" ht="22.5" outlineLevel="1" x14ac:dyDescent="0.2">
      <c r="A26" s="53">
        <v>12</v>
      </c>
      <c r="B26" s="53">
        <v>943211811</v>
      </c>
      <c r="C26" s="54" t="s">
        <v>605</v>
      </c>
      <c r="D26" s="55" t="s">
        <v>173</v>
      </c>
      <c r="E26" s="56">
        <v>2.5</v>
      </c>
      <c r="F26" s="11">
        <v>0</v>
      </c>
      <c r="G26" s="56">
        <f>ROUND(E26*F26,2)</f>
        <v>0</v>
      </c>
      <c r="H26" s="57"/>
      <c r="I26" s="56">
        <f>ROUND(E26*H26,2)</f>
        <v>0</v>
      </c>
      <c r="J26" s="57"/>
      <c r="K26" s="56">
        <f>ROUND(E26*J26,2)</f>
        <v>0</v>
      </c>
      <c r="L26" s="56">
        <v>15</v>
      </c>
      <c r="M26" s="56">
        <f>G26*(1+L26/100)</f>
        <v>0</v>
      </c>
      <c r="N26" s="55">
        <v>6.8000000000000005E-2</v>
      </c>
      <c r="O26" s="55">
        <f>ROUND(E26*N26,5)</f>
        <v>0.17</v>
      </c>
      <c r="P26" s="55">
        <v>0</v>
      </c>
      <c r="Q26" s="55">
        <f>ROUND(E26*P26,5)</f>
        <v>0</v>
      </c>
      <c r="R26" s="55"/>
      <c r="S26" s="55"/>
      <c r="T26" s="58">
        <v>0.81945000000000001</v>
      </c>
      <c r="U26" s="55">
        <f>ROUND(E26*T26,2)</f>
        <v>2.0499999999999998</v>
      </c>
      <c r="V26" s="59"/>
      <c r="W26" s="59"/>
      <c r="X26" s="59"/>
      <c r="Y26" s="59"/>
      <c r="Z26" s="59"/>
      <c r="AA26" s="59"/>
      <c r="AB26" s="59"/>
      <c r="AC26" s="59"/>
      <c r="AD26" s="59"/>
      <c r="AE26" s="59" t="s">
        <v>129</v>
      </c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</row>
    <row r="27" spans="1:60" x14ac:dyDescent="0.2">
      <c r="A27" s="43" t="s">
        <v>126</v>
      </c>
      <c r="B27" s="44" t="s">
        <v>606</v>
      </c>
      <c r="C27" s="45" t="s">
        <v>609</v>
      </c>
      <c r="D27" s="46"/>
      <c r="E27" s="47"/>
      <c r="F27" s="48"/>
      <c r="G27" s="49">
        <f>SUM(G28:G31)</f>
        <v>0</v>
      </c>
      <c r="H27" s="63"/>
      <c r="I27" s="63">
        <f>SUM(I28:I30)</f>
        <v>0</v>
      </c>
      <c r="J27" s="63"/>
      <c r="K27" s="63">
        <f>SUM(K28:K30)</f>
        <v>0</v>
      </c>
      <c r="L27" s="63"/>
      <c r="M27" s="63">
        <f>SUM(M28:M30)</f>
        <v>0</v>
      </c>
      <c r="N27" s="64"/>
      <c r="O27" s="64">
        <f>SUM(O28:O30)</f>
        <v>0.20807</v>
      </c>
      <c r="P27" s="64"/>
      <c r="Q27" s="64">
        <f>SUM(Q28:Q30)</f>
        <v>0</v>
      </c>
      <c r="R27" s="64"/>
      <c r="S27" s="64"/>
      <c r="T27" s="65"/>
      <c r="U27" s="64">
        <f>SUM(U28:U30)</f>
        <v>6.7099999999999991</v>
      </c>
      <c r="AE27" s="22" t="s">
        <v>127</v>
      </c>
    </row>
    <row r="28" spans="1:60" outlineLevel="1" x14ac:dyDescent="0.2">
      <c r="A28" s="53">
        <v>13</v>
      </c>
      <c r="B28" s="53">
        <v>998011001</v>
      </c>
      <c r="C28" s="54" t="s">
        <v>610</v>
      </c>
      <c r="D28" s="55" t="s">
        <v>183</v>
      </c>
      <c r="E28" s="66">
        <v>0.97799999999999998</v>
      </c>
      <c r="F28" s="11">
        <v>0</v>
      </c>
      <c r="G28" s="56">
        <f>ROUND(E28*F28,2)</f>
        <v>0</v>
      </c>
      <c r="H28" s="57"/>
      <c r="I28" s="56">
        <f>ROUND(E28*H28,2)</f>
        <v>0</v>
      </c>
      <c r="J28" s="57"/>
      <c r="K28" s="56">
        <f>ROUND(E28*J28,2)</f>
        <v>0</v>
      </c>
      <c r="L28" s="56">
        <v>15</v>
      </c>
      <c r="M28" s="56">
        <f>G28*(1+L28/100)</f>
        <v>0</v>
      </c>
      <c r="N28" s="55">
        <v>6.8000000000000005E-2</v>
      </c>
      <c r="O28" s="55">
        <f>ROUND(E28*N28,5)</f>
        <v>6.6500000000000004E-2</v>
      </c>
      <c r="P28" s="55">
        <v>0</v>
      </c>
      <c r="Q28" s="55">
        <f>ROUND(E28*P28,5)</f>
        <v>0</v>
      </c>
      <c r="R28" s="55"/>
      <c r="S28" s="55"/>
      <c r="T28" s="58">
        <v>0.71397999999999995</v>
      </c>
      <c r="U28" s="55">
        <f>ROUND(E28*T28,2)</f>
        <v>0.7</v>
      </c>
      <c r="V28" s="59"/>
      <c r="W28" s="59"/>
      <c r="X28" s="59"/>
      <c r="Y28" s="59"/>
      <c r="Z28" s="59"/>
      <c r="AA28" s="59"/>
      <c r="AB28" s="59"/>
      <c r="AC28" s="59"/>
      <c r="AD28" s="59"/>
      <c r="AE28" s="59" t="s">
        <v>129</v>
      </c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</row>
    <row r="29" spans="1:60" outlineLevel="1" x14ac:dyDescent="0.2">
      <c r="A29" s="53">
        <v>14</v>
      </c>
      <c r="B29" s="53">
        <v>997013211</v>
      </c>
      <c r="C29" s="54" t="s">
        <v>611</v>
      </c>
      <c r="D29" s="55" t="s">
        <v>183</v>
      </c>
      <c r="E29" s="66">
        <v>1.3540000000000001</v>
      </c>
      <c r="F29" s="11">
        <v>0</v>
      </c>
      <c r="G29" s="56">
        <f>ROUND(E29*F29,2)</f>
        <v>0</v>
      </c>
      <c r="H29" s="57"/>
      <c r="I29" s="56">
        <f>ROUND(E29*H29,2)</f>
        <v>0</v>
      </c>
      <c r="J29" s="57"/>
      <c r="K29" s="56">
        <f>ROUND(E29*J29,2)</f>
        <v>0</v>
      </c>
      <c r="L29" s="56">
        <v>15</v>
      </c>
      <c r="M29" s="56">
        <f>G29*(1+L29/100)</f>
        <v>0</v>
      </c>
      <c r="N29" s="55">
        <v>4.9590000000000002E-2</v>
      </c>
      <c r="O29" s="55">
        <f>ROUND(E29*N29,5)</f>
        <v>6.7140000000000005E-2</v>
      </c>
      <c r="P29" s="55">
        <v>0</v>
      </c>
      <c r="Q29" s="55">
        <f>ROUND(E29*P29,5)</f>
        <v>0</v>
      </c>
      <c r="R29" s="55"/>
      <c r="S29" s="55"/>
      <c r="T29" s="58">
        <v>2.6989899999999998</v>
      </c>
      <c r="U29" s="55">
        <f>ROUND(E29*T29,2)</f>
        <v>3.65</v>
      </c>
      <c r="V29" s="59"/>
      <c r="W29" s="59"/>
      <c r="X29" s="59"/>
      <c r="Y29" s="59"/>
      <c r="Z29" s="59"/>
      <c r="AA29" s="59"/>
      <c r="AB29" s="59"/>
      <c r="AC29" s="59"/>
      <c r="AD29" s="59"/>
      <c r="AE29" s="59" t="s">
        <v>129</v>
      </c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</row>
    <row r="30" spans="1:60" outlineLevel="1" x14ac:dyDescent="0.2">
      <c r="A30" s="53">
        <v>15</v>
      </c>
      <c r="B30" s="113" t="s">
        <v>612</v>
      </c>
      <c r="C30" s="54" t="s">
        <v>613</v>
      </c>
      <c r="D30" s="55" t="s">
        <v>183</v>
      </c>
      <c r="E30" s="66">
        <v>1.3540000000000001</v>
      </c>
      <c r="F30" s="11">
        <v>0</v>
      </c>
      <c r="G30" s="56">
        <f>ROUND(E30*F30,2)</f>
        <v>0</v>
      </c>
      <c r="H30" s="57"/>
      <c r="I30" s="56">
        <f>ROUND(E30*H30,2)</f>
        <v>0</v>
      </c>
      <c r="J30" s="57"/>
      <c r="K30" s="56">
        <f>ROUND(E30*J30,2)</f>
        <v>0</v>
      </c>
      <c r="L30" s="56">
        <v>15</v>
      </c>
      <c r="M30" s="56">
        <f>G30*(1+L30/100)</f>
        <v>0</v>
      </c>
      <c r="N30" s="55">
        <v>5.4969999999999998E-2</v>
      </c>
      <c r="O30" s="55">
        <f>ROUND(E30*N30,5)</f>
        <v>7.4429999999999996E-2</v>
      </c>
      <c r="P30" s="55">
        <v>0</v>
      </c>
      <c r="Q30" s="55">
        <f>ROUND(E30*P30,5)</f>
        <v>0</v>
      </c>
      <c r="R30" s="55"/>
      <c r="S30" s="55"/>
      <c r="T30" s="58">
        <v>1.7428999999999999</v>
      </c>
      <c r="U30" s="55">
        <f>ROUND(E30*T30,2)</f>
        <v>2.36</v>
      </c>
      <c r="V30" s="59"/>
      <c r="W30" s="59"/>
      <c r="X30" s="59"/>
      <c r="Y30" s="59"/>
      <c r="Z30" s="59"/>
      <c r="AA30" s="59"/>
      <c r="AB30" s="59"/>
      <c r="AC30" s="59"/>
      <c r="AD30" s="59"/>
      <c r="AE30" s="59" t="s">
        <v>129</v>
      </c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</row>
    <row r="31" spans="1:60" ht="22.5" outlineLevel="1" x14ac:dyDescent="0.2">
      <c r="A31" s="53">
        <v>16</v>
      </c>
      <c r="B31" s="53">
        <v>997013631</v>
      </c>
      <c r="C31" s="54" t="s">
        <v>614</v>
      </c>
      <c r="D31" s="55" t="s">
        <v>183</v>
      </c>
      <c r="E31" s="66">
        <v>1.3540000000000001</v>
      </c>
      <c r="F31" s="11">
        <v>0</v>
      </c>
      <c r="G31" s="56">
        <f>ROUND(E31*F31,2)</f>
        <v>0</v>
      </c>
      <c r="H31" s="57"/>
      <c r="I31" s="56">
        <f>ROUND(E31*H31,2)</f>
        <v>0</v>
      </c>
      <c r="J31" s="57"/>
      <c r="K31" s="56">
        <f>ROUND(E31*J31,2)</f>
        <v>0</v>
      </c>
      <c r="L31" s="56">
        <v>15</v>
      </c>
      <c r="M31" s="56">
        <f>G31*(1+L31/100)</f>
        <v>0</v>
      </c>
      <c r="N31" s="55">
        <v>5.3400000000000001E-3</v>
      </c>
      <c r="O31" s="55">
        <f>ROUND(E31*N31,5)</f>
        <v>7.2300000000000003E-3</v>
      </c>
      <c r="P31" s="55">
        <v>0</v>
      </c>
      <c r="Q31" s="55">
        <f>ROUND(E31*P31,5)</f>
        <v>0</v>
      </c>
      <c r="R31" s="55"/>
      <c r="S31" s="55"/>
      <c r="T31" s="58">
        <v>0.10854999999999999</v>
      </c>
      <c r="U31" s="55">
        <f>ROUND(E31*T31,2)</f>
        <v>0.15</v>
      </c>
      <c r="V31" s="59"/>
      <c r="W31" s="59"/>
      <c r="X31" s="59"/>
      <c r="Y31" s="59"/>
      <c r="Z31" s="59"/>
      <c r="AA31" s="59"/>
      <c r="AB31" s="59"/>
      <c r="AC31" s="59"/>
      <c r="AD31" s="59"/>
      <c r="AE31" s="59" t="s">
        <v>129</v>
      </c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</row>
    <row r="32" spans="1:60" x14ac:dyDescent="0.2">
      <c r="A32" s="43" t="s">
        <v>126</v>
      </c>
      <c r="B32" s="44" t="s">
        <v>615</v>
      </c>
      <c r="C32" s="45" t="s">
        <v>616</v>
      </c>
      <c r="D32" s="46"/>
      <c r="E32" s="47"/>
      <c r="F32" s="48"/>
      <c r="G32" s="49">
        <f>G33</f>
        <v>0</v>
      </c>
      <c r="H32" s="63"/>
      <c r="I32" s="63" t="e">
        <f>SUM(#REF!)</f>
        <v>#REF!</v>
      </c>
      <c r="J32" s="63"/>
      <c r="K32" s="63" t="e">
        <f>SUM(#REF!)</f>
        <v>#REF!</v>
      </c>
      <c r="L32" s="63"/>
      <c r="M32" s="63" t="e">
        <f>SUM(#REF!)</f>
        <v>#REF!</v>
      </c>
      <c r="N32" s="64"/>
      <c r="O32" s="64" t="e">
        <f>SUM(#REF!)</f>
        <v>#REF!</v>
      </c>
      <c r="P32" s="64"/>
      <c r="Q32" s="64" t="e">
        <f>SUM(#REF!)</f>
        <v>#REF!</v>
      </c>
      <c r="R32" s="64"/>
      <c r="S32" s="64"/>
      <c r="T32" s="65"/>
      <c r="U32" s="64" t="e">
        <f>SUM(#REF!)</f>
        <v>#REF!</v>
      </c>
      <c r="AE32" s="22" t="s">
        <v>127</v>
      </c>
    </row>
    <row r="33" spans="1:60" ht="22.5" outlineLevel="1" x14ac:dyDescent="0.2">
      <c r="A33" s="53">
        <v>17</v>
      </c>
      <c r="B33" s="53" t="s">
        <v>617</v>
      </c>
      <c r="C33" s="54" t="s">
        <v>618</v>
      </c>
      <c r="D33" s="55" t="s">
        <v>141</v>
      </c>
      <c r="E33" s="56">
        <v>5</v>
      </c>
      <c r="F33" s="11">
        <v>0</v>
      </c>
      <c r="G33" s="56">
        <f>ROUND(E33*F33,2)</f>
        <v>0</v>
      </c>
      <c r="H33" s="57"/>
      <c r="I33" s="56">
        <f>ROUND(E33*H33,2)</f>
        <v>0</v>
      </c>
      <c r="J33" s="57"/>
      <c r="K33" s="56">
        <f>ROUND(E33*J33,2)</f>
        <v>0</v>
      </c>
      <c r="L33" s="56">
        <v>15</v>
      </c>
      <c r="M33" s="56">
        <f>G33*(1+L33/100)</f>
        <v>0</v>
      </c>
      <c r="N33" s="55">
        <v>4.4139999999999999E-2</v>
      </c>
      <c r="O33" s="55">
        <f>ROUND(E33*N33,5)</f>
        <v>0.22070000000000001</v>
      </c>
      <c r="P33" s="55">
        <v>0</v>
      </c>
      <c r="Q33" s="55">
        <f>ROUND(E33*P33,5)</f>
        <v>0</v>
      </c>
      <c r="R33" s="55"/>
      <c r="S33" s="55"/>
      <c r="T33" s="58">
        <v>0.504</v>
      </c>
      <c r="U33" s="55">
        <f>ROUND(E33*T33,2)</f>
        <v>2.52</v>
      </c>
      <c r="V33" s="59"/>
      <c r="W33" s="59"/>
      <c r="X33" s="59"/>
      <c r="Y33" s="59"/>
      <c r="Z33" s="59"/>
      <c r="AA33" s="59"/>
      <c r="AB33" s="59"/>
      <c r="AC33" s="59"/>
      <c r="AD33" s="59"/>
      <c r="AE33" s="59" t="s">
        <v>129</v>
      </c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</row>
    <row r="34" spans="1:60" x14ac:dyDescent="0.2">
      <c r="A34" s="43" t="s">
        <v>126</v>
      </c>
      <c r="B34" s="44" t="s">
        <v>619</v>
      </c>
      <c r="C34" s="45" t="s">
        <v>620</v>
      </c>
      <c r="D34" s="46"/>
      <c r="E34" s="47"/>
      <c r="F34" s="48"/>
      <c r="G34" s="49">
        <f>SUM(G35:G48)</f>
        <v>0</v>
      </c>
      <c r="H34" s="63"/>
      <c r="I34" s="63">
        <f>SUM(I35:I39)</f>
        <v>0</v>
      </c>
      <c r="J34" s="63"/>
      <c r="K34" s="63">
        <f>SUM(K35:K39)</f>
        <v>0</v>
      </c>
      <c r="L34" s="63"/>
      <c r="M34" s="63">
        <f>SUM(M35:M39)</f>
        <v>0</v>
      </c>
      <c r="N34" s="64"/>
      <c r="O34" s="64">
        <f>SUM(O35:O39)</f>
        <v>2.1770000000000001E-2</v>
      </c>
      <c r="P34" s="64"/>
      <c r="Q34" s="64">
        <f>SUM(Q35:Q39)</f>
        <v>0</v>
      </c>
      <c r="R34" s="64"/>
      <c r="S34" s="64"/>
      <c r="T34" s="65"/>
      <c r="U34" s="64">
        <f>SUM(U35:U39)</f>
        <v>111.97</v>
      </c>
      <c r="AE34" s="22" t="s">
        <v>127</v>
      </c>
    </row>
    <row r="35" spans="1:60" outlineLevel="1" x14ac:dyDescent="0.2">
      <c r="A35" s="53">
        <v>18</v>
      </c>
      <c r="B35" s="113" t="s">
        <v>621</v>
      </c>
      <c r="C35" s="54" t="s">
        <v>622</v>
      </c>
      <c r="D35" s="55" t="s">
        <v>141</v>
      </c>
      <c r="E35" s="56">
        <v>4</v>
      </c>
      <c r="F35" s="11">
        <v>0</v>
      </c>
      <c r="G35" s="56">
        <f t="shared" ref="G35:G42" si="3">ROUND(E35*F35,2)</f>
        <v>0</v>
      </c>
      <c r="H35" s="57"/>
      <c r="I35" s="56">
        <f t="shared" ref="I35:I42" si="4">ROUND(E35*H35,2)</f>
        <v>0</v>
      </c>
      <c r="J35" s="57"/>
      <c r="K35" s="56">
        <f t="shared" ref="K35:K42" si="5">ROUND(E35*J35,2)</f>
        <v>0</v>
      </c>
      <c r="L35" s="56">
        <v>15</v>
      </c>
      <c r="M35" s="56">
        <f t="shared" ref="M35:M42" si="6">G35*(1+L35/100)</f>
        <v>0</v>
      </c>
      <c r="N35" s="55">
        <v>1.58E-3</v>
      </c>
      <c r="O35" s="55">
        <f t="shared" ref="O35:O42" si="7">ROUND(E35*N35,5)</f>
        <v>6.3200000000000001E-3</v>
      </c>
      <c r="P35" s="55">
        <v>0</v>
      </c>
      <c r="Q35" s="55">
        <f t="shared" ref="Q35:Q42" si="8">ROUND(E35*P35,5)</f>
        <v>0</v>
      </c>
      <c r="R35" s="55"/>
      <c r="S35" s="55"/>
      <c r="T35" s="58">
        <v>0.214</v>
      </c>
      <c r="U35" s="55">
        <f t="shared" ref="U35:U42" si="9">ROUND(E35*T35,2)</f>
        <v>0.86</v>
      </c>
      <c r="V35" s="59"/>
      <c r="W35" s="59"/>
      <c r="X35" s="59"/>
      <c r="Y35" s="59"/>
      <c r="Z35" s="59"/>
      <c r="AA35" s="59"/>
      <c r="AB35" s="59"/>
      <c r="AC35" s="59"/>
      <c r="AD35" s="59"/>
      <c r="AE35" s="59" t="s">
        <v>129</v>
      </c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</row>
    <row r="36" spans="1:60" outlineLevel="1" x14ac:dyDescent="0.2">
      <c r="A36" s="53">
        <v>19</v>
      </c>
      <c r="B36" s="113" t="s">
        <v>621</v>
      </c>
      <c r="C36" s="54" t="s">
        <v>622</v>
      </c>
      <c r="D36" s="55" t="s">
        <v>141</v>
      </c>
      <c r="E36" s="56">
        <v>17</v>
      </c>
      <c r="F36" s="11">
        <v>0</v>
      </c>
      <c r="G36" s="56">
        <f t="shared" si="3"/>
        <v>0</v>
      </c>
      <c r="H36" s="57"/>
      <c r="I36" s="56">
        <f t="shared" si="4"/>
        <v>0</v>
      </c>
      <c r="J36" s="57"/>
      <c r="K36" s="56">
        <f t="shared" si="5"/>
        <v>0</v>
      </c>
      <c r="L36" s="56">
        <v>15</v>
      </c>
      <c r="M36" s="56">
        <f t="shared" si="6"/>
        <v>0</v>
      </c>
      <c r="N36" s="55">
        <v>8.0999999999999996E-4</v>
      </c>
      <c r="O36" s="55">
        <f t="shared" si="7"/>
        <v>1.3769999999999999E-2</v>
      </c>
      <c r="P36" s="55">
        <v>0</v>
      </c>
      <c r="Q36" s="55">
        <f t="shared" si="8"/>
        <v>0</v>
      </c>
      <c r="R36" s="55"/>
      <c r="S36" s="55"/>
      <c r="T36" s="58">
        <v>2.1999999999999999E-2</v>
      </c>
      <c r="U36" s="55">
        <f t="shared" si="9"/>
        <v>0.37</v>
      </c>
      <c r="V36" s="59"/>
      <c r="W36" s="59"/>
      <c r="X36" s="59"/>
      <c r="Y36" s="59"/>
      <c r="Z36" s="59"/>
      <c r="AA36" s="59"/>
      <c r="AB36" s="59"/>
      <c r="AC36" s="59"/>
      <c r="AD36" s="59"/>
      <c r="AE36" s="59" t="s">
        <v>129</v>
      </c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</row>
    <row r="37" spans="1:60" ht="22.5" outlineLevel="1" x14ac:dyDescent="0.2">
      <c r="A37" s="53">
        <v>20</v>
      </c>
      <c r="B37" s="53">
        <v>741372062</v>
      </c>
      <c r="C37" s="54" t="s">
        <v>623</v>
      </c>
      <c r="D37" s="55" t="s">
        <v>141</v>
      </c>
      <c r="E37" s="56">
        <v>21</v>
      </c>
      <c r="F37" s="11">
        <v>0</v>
      </c>
      <c r="G37" s="56">
        <f t="shared" si="3"/>
        <v>0</v>
      </c>
      <c r="H37" s="57"/>
      <c r="I37" s="56">
        <f t="shared" si="4"/>
        <v>0</v>
      </c>
      <c r="J37" s="57"/>
      <c r="K37" s="56">
        <f t="shared" si="5"/>
        <v>0</v>
      </c>
      <c r="L37" s="56">
        <v>15</v>
      </c>
      <c r="M37" s="56">
        <f t="shared" si="6"/>
        <v>0</v>
      </c>
      <c r="N37" s="55">
        <v>8.0000000000000007E-5</v>
      </c>
      <c r="O37" s="55">
        <f t="shared" si="7"/>
        <v>1.6800000000000001E-3</v>
      </c>
      <c r="P37" s="55">
        <v>0</v>
      </c>
      <c r="Q37" s="55">
        <f t="shared" si="8"/>
        <v>0</v>
      </c>
      <c r="R37" s="55"/>
      <c r="S37" s="55"/>
      <c r="T37" s="58">
        <v>1E-3</v>
      </c>
      <c r="U37" s="55">
        <f t="shared" si="9"/>
        <v>0.02</v>
      </c>
      <c r="V37" s="59"/>
      <c r="W37" s="59"/>
      <c r="X37" s="59"/>
      <c r="Y37" s="59"/>
      <c r="Z37" s="59"/>
      <c r="AA37" s="59"/>
      <c r="AB37" s="59"/>
      <c r="AC37" s="59"/>
      <c r="AD37" s="59"/>
      <c r="AE37" s="59" t="s">
        <v>129</v>
      </c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0" ht="22.5" outlineLevel="1" x14ac:dyDescent="0.2">
      <c r="A38" s="53">
        <v>21</v>
      </c>
      <c r="B38" s="53">
        <v>741371823</v>
      </c>
      <c r="C38" s="54" t="s">
        <v>624</v>
      </c>
      <c r="D38" s="55" t="s">
        <v>141</v>
      </c>
      <c r="E38" s="56">
        <v>33</v>
      </c>
      <c r="F38" s="11">
        <v>0</v>
      </c>
      <c r="G38" s="56">
        <f t="shared" si="3"/>
        <v>0</v>
      </c>
      <c r="H38" s="57"/>
      <c r="I38" s="56">
        <f t="shared" si="4"/>
        <v>0</v>
      </c>
      <c r="J38" s="57"/>
      <c r="K38" s="56">
        <f t="shared" si="5"/>
        <v>0</v>
      </c>
      <c r="L38" s="56">
        <v>15</v>
      </c>
      <c r="M38" s="56">
        <f t="shared" si="6"/>
        <v>0</v>
      </c>
      <c r="N38" s="55">
        <v>0</v>
      </c>
      <c r="O38" s="55">
        <f t="shared" si="7"/>
        <v>0</v>
      </c>
      <c r="P38" s="55">
        <v>0</v>
      </c>
      <c r="Q38" s="55">
        <f t="shared" si="8"/>
        <v>0</v>
      </c>
      <c r="R38" s="55"/>
      <c r="S38" s="55"/>
      <c r="T38" s="58">
        <v>1.4999999999999999E-2</v>
      </c>
      <c r="U38" s="55">
        <f t="shared" si="9"/>
        <v>0.5</v>
      </c>
      <c r="V38" s="59"/>
      <c r="W38" s="59"/>
      <c r="X38" s="59"/>
      <c r="Y38" s="59"/>
      <c r="Z38" s="59"/>
      <c r="AA38" s="59"/>
      <c r="AB38" s="59"/>
      <c r="AC38" s="59"/>
      <c r="AD38" s="59"/>
      <c r="AE38" s="59" t="s">
        <v>129</v>
      </c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</row>
    <row r="39" spans="1:60" outlineLevel="1" x14ac:dyDescent="0.2">
      <c r="A39" s="53">
        <v>22</v>
      </c>
      <c r="B39" s="53">
        <v>34571451</v>
      </c>
      <c r="C39" s="54" t="s">
        <v>625</v>
      </c>
      <c r="D39" s="55" t="s">
        <v>141</v>
      </c>
      <c r="E39" s="56">
        <v>15</v>
      </c>
      <c r="F39" s="11">
        <v>0</v>
      </c>
      <c r="G39" s="56">
        <f t="shared" si="3"/>
        <v>0</v>
      </c>
      <c r="H39" s="57"/>
      <c r="I39" s="56">
        <f t="shared" si="4"/>
        <v>0</v>
      </c>
      <c r="J39" s="57"/>
      <c r="K39" s="56">
        <f t="shared" si="5"/>
        <v>0</v>
      </c>
      <c r="L39" s="56">
        <v>15</v>
      </c>
      <c r="M39" s="56">
        <f t="shared" si="6"/>
        <v>0</v>
      </c>
      <c r="N39" s="55">
        <v>0</v>
      </c>
      <c r="O39" s="55">
        <f t="shared" si="7"/>
        <v>0</v>
      </c>
      <c r="P39" s="55">
        <v>0</v>
      </c>
      <c r="Q39" s="55">
        <f t="shared" si="8"/>
        <v>0</v>
      </c>
      <c r="R39" s="55"/>
      <c r="S39" s="55"/>
      <c r="T39" s="58">
        <v>7.3479999999999999</v>
      </c>
      <c r="U39" s="55">
        <f t="shared" si="9"/>
        <v>110.22</v>
      </c>
      <c r="V39" s="59"/>
      <c r="W39" s="59"/>
      <c r="X39" s="59"/>
      <c r="Y39" s="59"/>
      <c r="Z39" s="59"/>
      <c r="AA39" s="59"/>
      <c r="AB39" s="59"/>
      <c r="AC39" s="59"/>
      <c r="AD39" s="59"/>
      <c r="AE39" s="59" t="s">
        <v>129</v>
      </c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</row>
    <row r="40" spans="1:60" outlineLevel="1" x14ac:dyDescent="0.2">
      <c r="A40" s="53">
        <v>23</v>
      </c>
      <c r="B40" s="53">
        <v>34111030</v>
      </c>
      <c r="C40" s="54" t="s">
        <v>626</v>
      </c>
      <c r="D40" s="55" t="s">
        <v>143</v>
      </c>
      <c r="E40" s="56">
        <v>100</v>
      </c>
      <c r="F40" s="11">
        <v>0</v>
      </c>
      <c r="G40" s="56">
        <f t="shared" si="3"/>
        <v>0</v>
      </c>
      <c r="H40" s="57"/>
      <c r="I40" s="56">
        <f t="shared" si="4"/>
        <v>0</v>
      </c>
      <c r="J40" s="57"/>
      <c r="K40" s="56">
        <f t="shared" si="5"/>
        <v>0</v>
      </c>
      <c r="L40" s="56">
        <v>15</v>
      </c>
      <c r="M40" s="56">
        <f t="shared" si="6"/>
        <v>0</v>
      </c>
      <c r="N40" s="55">
        <v>4.0000000000000003E-5</v>
      </c>
      <c r="O40" s="55">
        <f t="shared" si="7"/>
        <v>4.0000000000000001E-3</v>
      </c>
      <c r="P40" s="55">
        <v>0</v>
      </c>
      <c r="Q40" s="55">
        <f t="shared" si="8"/>
        <v>0</v>
      </c>
      <c r="R40" s="55"/>
      <c r="S40" s="55"/>
      <c r="T40" s="58">
        <v>0.308</v>
      </c>
      <c r="U40" s="55">
        <f t="shared" si="9"/>
        <v>30.8</v>
      </c>
      <c r="V40" s="59"/>
      <c r="W40" s="59"/>
      <c r="X40" s="59"/>
      <c r="Y40" s="59"/>
      <c r="Z40" s="59"/>
      <c r="AA40" s="59"/>
      <c r="AB40" s="59"/>
      <c r="AC40" s="59"/>
      <c r="AD40" s="59"/>
      <c r="AE40" s="59" t="s">
        <v>129</v>
      </c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</row>
    <row r="41" spans="1:60" outlineLevel="1" x14ac:dyDescent="0.2">
      <c r="A41" s="53">
        <v>24</v>
      </c>
      <c r="B41" s="53">
        <v>34111036</v>
      </c>
      <c r="C41" s="54" t="s">
        <v>627</v>
      </c>
      <c r="D41" s="55" t="s">
        <v>143</v>
      </c>
      <c r="E41" s="56">
        <v>20</v>
      </c>
      <c r="F41" s="11">
        <v>0</v>
      </c>
      <c r="G41" s="56">
        <f t="shared" si="3"/>
        <v>0</v>
      </c>
      <c r="H41" s="57"/>
      <c r="I41" s="56">
        <f t="shared" si="4"/>
        <v>0</v>
      </c>
      <c r="J41" s="57"/>
      <c r="K41" s="56">
        <f t="shared" si="5"/>
        <v>0</v>
      </c>
      <c r="L41" s="56">
        <v>15</v>
      </c>
      <c r="M41" s="56">
        <f t="shared" si="6"/>
        <v>0</v>
      </c>
      <c r="N41" s="55">
        <v>0</v>
      </c>
      <c r="O41" s="55">
        <f t="shared" si="7"/>
        <v>0</v>
      </c>
      <c r="P41" s="55">
        <v>0</v>
      </c>
      <c r="Q41" s="55">
        <f t="shared" si="8"/>
        <v>0</v>
      </c>
      <c r="R41" s="55"/>
      <c r="S41" s="55"/>
      <c r="T41" s="58">
        <v>0.05</v>
      </c>
      <c r="U41" s="55">
        <f t="shared" si="9"/>
        <v>1</v>
      </c>
      <c r="V41" s="59"/>
      <c r="W41" s="59"/>
      <c r="X41" s="59"/>
      <c r="Y41" s="59"/>
      <c r="Z41" s="59"/>
      <c r="AA41" s="59"/>
      <c r="AB41" s="59"/>
      <c r="AC41" s="59"/>
      <c r="AD41" s="59"/>
      <c r="AE41" s="59" t="s">
        <v>129</v>
      </c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</row>
    <row r="42" spans="1:60" outlineLevel="1" x14ac:dyDescent="0.2">
      <c r="A42" s="53">
        <v>25</v>
      </c>
      <c r="B42" s="113" t="s">
        <v>628</v>
      </c>
      <c r="C42" s="54" t="s">
        <v>629</v>
      </c>
      <c r="D42" s="55" t="s">
        <v>630</v>
      </c>
      <c r="E42" s="114">
        <v>1</v>
      </c>
      <c r="F42" s="11">
        <v>0</v>
      </c>
      <c r="G42" s="56">
        <f t="shared" si="3"/>
        <v>0</v>
      </c>
      <c r="H42" s="57"/>
      <c r="I42" s="56">
        <f t="shared" si="4"/>
        <v>0</v>
      </c>
      <c r="J42" s="57"/>
      <c r="K42" s="56">
        <f t="shared" si="5"/>
        <v>0</v>
      </c>
      <c r="L42" s="56">
        <v>15</v>
      </c>
      <c r="M42" s="56">
        <f t="shared" si="6"/>
        <v>0</v>
      </c>
      <c r="N42" s="55">
        <v>0</v>
      </c>
      <c r="O42" s="55">
        <f t="shared" si="7"/>
        <v>0</v>
      </c>
      <c r="P42" s="55">
        <v>1.8E-3</v>
      </c>
      <c r="Q42" s="55">
        <f t="shared" si="8"/>
        <v>1.8E-3</v>
      </c>
      <c r="R42" s="55"/>
      <c r="S42" s="55"/>
      <c r="T42" s="58">
        <v>0.11</v>
      </c>
      <c r="U42" s="55">
        <f t="shared" si="9"/>
        <v>0.11</v>
      </c>
      <c r="V42" s="59"/>
      <c r="W42" s="59"/>
      <c r="X42" s="59"/>
      <c r="Y42" s="59"/>
      <c r="Z42" s="59"/>
      <c r="AA42" s="59"/>
      <c r="AB42" s="59"/>
      <c r="AC42" s="59"/>
      <c r="AD42" s="59"/>
      <c r="AE42" s="59" t="s">
        <v>129</v>
      </c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</row>
    <row r="43" spans="1:60" outlineLevel="1" x14ac:dyDescent="0.2">
      <c r="A43" s="53"/>
      <c r="B43" s="53"/>
      <c r="C43" s="60" t="s">
        <v>631</v>
      </c>
      <c r="D43" s="61"/>
      <c r="E43" s="115">
        <v>1</v>
      </c>
      <c r="F43" s="56"/>
      <c r="G43" s="56"/>
      <c r="H43" s="56"/>
      <c r="I43" s="56"/>
      <c r="J43" s="56"/>
      <c r="K43" s="56"/>
      <c r="L43" s="56"/>
      <c r="M43" s="56"/>
      <c r="N43" s="55"/>
      <c r="O43" s="55"/>
      <c r="P43" s="55"/>
      <c r="Q43" s="55"/>
      <c r="R43" s="55"/>
      <c r="S43" s="55"/>
      <c r="T43" s="58"/>
      <c r="U43" s="55"/>
      <c r="V43" s="59"/>
      <c r="W43" s="59"/>
      <c r="X43" s="59"/>
      <c r="Y43" s="59"/>
      <c r="Z43" s="59"/>
      <c r="AA43" s="59"/>
      <c r="AB43" s="59"/>
      <c r="AC43" s="59"/>
      <c r="AD43" s="59"/>
      <c r="AE43" s="59" t="s">
        <v>132</v>
      </c>
      <c r="AF43" s="59">
        <v>0</v>
      </c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</row>
    <row r="44" spans="1:60" outlineLevel="1" x14ac:dyDescent="0.2">
      <c r="A44" s="53">
        <v>26</v>
      </c>
      <c r="B44" s="53">
        <v>741122015</v>
      </c>
      <c r="C44" s="54" t="s">
        <v>632</v>
      </c>
      <c r="D44" s="55" t="s">
        <v>143</v>
      </c>
      <c r="E44" s="114">
        <v>100</v>
      </c>
      <c r="F44" s="11">
        <v>0</v>
      </c>
      <c r="G44" s="56">
        <f>ROUND(E44*F44,2)</f>
        <v>0</v>
      </c>
      <c r="H44" s="57"/>
      <c r="I44" s="56">
        <f>ROUND(E44*H44,2)</f>
        <v>0</v>
      </c>
      <c r="J44" s="57"/>
      <c r="K44" s="56">
        <f>ROUND(E44*J44,2)</f>
        <v>0</v>
      </c>
      <c r="L44" s="56">
        <v>15</v>
      </c>
      <c r="M44" s="56">
        <f>G44*(1+L44/100)</f>
        <v>0</v>
      </c>
      <c r="N44" s="55">
        <v>6.7000000000000002E-4</v>
      </c>
      <c r="O44" s="55">
        <f>ROUND(E44*N44,5)</f>
        <v>6.7000000000000004E-2</v>
      </c>
      <c r="P44" s="55">
        <v>0.13400000000000001</v>
      </c>
      <c r="Q44" s="55">
        <f>ROUND(E44*P44,5)</f>
        <v>13.4</v>
      </c>
      <c r="R44" s="55"/>
      <c r="S44" s="55"/>
      <c r="T44" s="58">
        <v>0.58018999999999998</v>
      </c>
      <c r="U44" s="55">
        <f>ROUND(E44*T44,2)</f>
        <v>58.02</v>
      </c>
      <c r="V44" s="59"/>
      <c r="W44" s="59"/>
      <c r="X44" s="59"/>
      <c r="Y44" s="59"/>
      <c r="Z44" s="59"/>
      <c r="AA44" s="59"/>
      <c r="AB44" s="59"/>
      <c r="AC44" s="59"/>
      <c r="AD44" s="59"/>
      <c r="AE44" s="59" t="s">
        <v>195</v>
      </c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</row>
    <row r="45" spans="1:60" outlineLevel="1" x14ac:dyDescent="0.2">
      <c r="A45" s="53">
        <v>27</v>
      </c>
      <c r="B45" s="53">
        <v>741122016</v>
      </c>
      <c r="C45" s="54" t="s">
        <v>633</v>
      </c>
      <c r="D45" s="55" t="s">
        <v>143</v>
      </c>
      <c r="E45" s="114">
        <v>20</v>
      </c>
      <c r="F45" s="11">
        <v>0</v>
      </c>
      <c r="G45" s="56">
        <f>ROUND(E45*F45,2)</f>
        <v>0</v>
      </c>
      <c r="H45" s="57"/>
      <c r="I45" s="56">
        <f>ROUND(E45*H45,2)</f>
        <v>0</v>
      </c>
      <c r="J45" s="57"/>
      <c r="K45" s="56">
        <f>ROUND(E45*J45,2)</f>
        <v>0</v>
      </c>
      <c r="L45" s="56">
        <v>15</v>
      </c>
      <c r="M45" s="56">
        <f>G45*(1+L45/100)</f>
        <v>0</v>
      </c>
      <c r="N45" s="55">
        <v>0</v>
      </c>
      <c r="O45" s="55">
        <f>ROUND(E45*N45,5)</f>
        <v>0</v>
      </c>
      <c r="P45" s="55">
        <v>6.8000000000000005E-2</v>
      </c>
      <c r="Q45" s="55">
        <f>ROUND(E45*P45,5)</f>
        <v>1.36</v>
      </c>
      <c r="R45" s="55"/>
      <c r="S45" s="55"/>
      <c r="T45" s="58">
        <v>0.48937999999999998</v>
      </c>
      <c r="U45" s="55">
        <f>ROUND(E45*T45,2)</f>
        <v>9.7899999999999991</v>
      </c>
      <c r="V45" s="59"/>
      <c r="W45" s="59"/>
      <c r="X45" s="59"/>
      <c r="Y45" s="59"/>
      <c r="Z45" s="59"/>
      <c r="AA45" s="59"/>
      <c r="AB45" s="59"/>
      <c r="AC45" s="59"/>
      <c r="AD45" s="59"/>
      <c r="AE45" s="59" t="s">
        <v>195</v>
      </c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</row>
    <row r="46" spans="1:60" outlineLevel="1" x14ac:dyDescent="0.2">
      <c r="A46" s="53">
        <v>28</v>
      </c>
      <c r="B46" s="53">
        <v>741112061</v>
      </c>
      <c r="C46" s="54" t="s">
        <v>634</v>
      </c>
      <c r="D46" s="55" t="s">
        <v>141</v>
      </c>
      <c r="E46" s="114">
        <v>15</v>
      </c>
      <c r="F46" s="11">
        <v>0</v>
      </c>
      <c r="G46" s="56">
        <f>ROUND(E46*F46,2)</f>
        <v>0</v>
      </c>
      <c r="H46" s="57"/>
      <c r="I46" s="56">
        <f>ROUND(E46*H46,2)</f>
        <v>0</v>
      </c>
      <c r="J46" s="57"/>
      <c r="K46" s="56">
        <f>ROUND(E46*J46,2)</f>
        <v>0</v>
      </c>
      <c r="L46" s="56">
        <v>15</v>
      </c>
      <c r="M46" s="56">
        <f>G46*(1+L46/100)</f>
        <v>0</v>
      </c>
      <c r="N46" s="55">
        <v>0</v>
      </c>
      <c r="O46" s="55">
        <f>ROUND(E46*N46,5)</f>
        <v>0</v>
      </c>
      <c r="P46" s="55">
        <v>0.02</v>
      </c>
      <c r="Q46" s="55">
        <f>ROUND(E46*P46,5)</f>
        <v>0.3</v>
      </c>
      <c r="R46" s="55"/>
      <c r="S46" s="55"/>
      <c r="T46" s="58">
        <v>0.29570000000000002</v>
      </c>
      <c r="U46" s="55">
        <f>ROUND(E46*T46,2)</f>
        <v>4.4400000000000004</v>
      </c>
      <c r="V46" s="59"/>
      <c r="W46" s="59"/>
      <c r="X46" s="59"/>
      <c r="Y46" s="59"/>
      <c r="Z46" s="59"/>
      <c r="AA46" s="59"/>
      <c r="AB46" s="59"/>
      <c r="AC46" s="59"/>
      <c r="AD46" s="59"/>
      <c r="AE46" s="59" t="s">
        <v>195</v>
      </c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</row>
    <row r="47" spans="1:60" outlineLevel="1" x14ac:dyDescent="0.2">
      <c r="A47" s="53">
        <v>29</v>
      </c>
      <c r="B47" s="53">
        <v>998741101</v>
      </c>
      <c r="C47" s="54" t="s">
        <v>635</v>
      </c>
      <c r="D47" s="55" t="s">
        <v>183</v>
      </c>
      <c r="E47" s="116">
        <v>3.3000000000000002E-2</v>
      </c>
      <c r="F47" s="11">
        <v>0</v>
      </c>
      <c r="G47" s="56">
        <f>ROUND(E47*F47,2)</f>
        <v>0</v>
      </c>
      <c r="H47" s="57"/>
      <c r="I47" s="56">
        <f>ROUND(E47*H47,2)</f>
        <v>0</v>
      </c>
      <c r="J47" s="57"/>
      <c r="K47" s="56">
        <f>ROUND(E47*J47,2)</f>
        <v>0</v>
      </c>
      <c r="L47" s="56">
        <v>15</v>
      </c>
      <c r="M47" s="56">
        <f>G47*(1+L47/100)</f>
        <v>0</v>
      </c>
      <c r="N47" s="55">
        <v>0</v>
      </c>
      <c r="O47" s="55">
        <f>ROUND(E47*N47,5)</f>
        <v>0</v>
      </c>
      <c r="P47" s="55">
        <v>4.0000000000000002E-4</v>
      </c>
      <c r="Q47" s="55">
        <f>ROUND(E47*P47,5)</f>
        <v>1.0000000000000001E-5</v>
      </c>
      <c r="R47" s="55"/>
      <c r="S47" s="55"/>
      <c r="T47" s="58">
        <v>7.0000000000000007E-2</v>
      </c>
      <c r="U47" s="55">
        <f>ROUND(E47*T47,2)</f>
        <v>0</v>
      </c>
      <c r="V47" s="59"/>
      <c r="W47" s="59"/>
      <c r="X47" s="59"/>
      <c r="Y47" s="59"/>
      <c r="Z47" s="59"/>
      <c r="AA47" s="59"/>
      <c r="AB47" s="59"/>
      <c r="AC47" s="59"/>
      <c r="AD47" s="59"/>
      <c r="AE47" s="59" t="s">
        <v>129</v>
      </c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</row>
    <row r="48" spans="1:60" outlineLevel="1" x14ac:dyDescent="0.2">
      <c r="A48" s="53">
        <v>30</v>
      </c>
      <c r="B48" s="53">
        <v>998741181</v>
      </c>
      <c r="C48" s="54" t="s">
        <v>636</v>
      </c>
      <c r="D48" s="55" t="s">
        <v>183</v>
      </c>
      <c r="E48" s="116">
        <v>3.3000000000000002E-2</v>
      </c>
      <c r="F48" s="11">
        <v>0</v>
      </c>
      <c r="G48" s="56">
        <f>ROUND(E48*F48,2)</f>
        <v>0</v>
      </c>
      <c r="H48" s="57"/>
      <c r="I48" s="56">
        <f>ROUND(E48*H48,2)</f>
        <v>0</v>
      </c>
      <c r="J48" s="57"/>
      <c r="K48" s="56">
        <f>ROUND(E48*J48,2)</f>
        <v>0</v>
      </c>
      <c r="L48" s="56">
        <v>15</v>
      </c>
      <c r="M48" s="56">
        <f>G48*(1+L48/100)</f>
        <v>0</v>
      </c>
      <c r="N48" s="55">
        <v>0</v>
      </c>
      <c r="O48" s="55">
        <f>ROUND(E48*N48,5)</f>
        <v>0</v>
      </c>
      <c r="P48" s="55">
        <v>0.02</v>
      </c>
      <c r="Q48" s="55">
        <f>ROUND(E48*P48,5)</f>
        <v>6.6E-4</v>
      </c>
      <c r="R48" s="55"/>
      <c r="S48" s="55"/>
      <c r="T48" s="58">
        <v>0.29570000000000002</v>
      </c>
      <c r="U48" s="55">
        <f>ROUND(E48*T48,2)</f>
        <v>0.01</v>
      </c>
      <c r="V48" s="59"/>
      <c r="W48" s="59"/>
      <c r="X48" s="59"/>
      <c r="Y48" s="59"/>
      <c r="Z48" s="59"/>
      <c r="AA48" s="59"/>
      <c r="AB48" s="59"/>
      <c r="AC48" s="59"/>
      <c r="AD48" s="59"/>
      <c r="AE48" s="59" t="s">
        <v>195</v>
      </c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</row>
    <row r="49" spans="1:60" x14ac:dyDescent="0.2">
      <c r="A49" s="43" t="s">
        <v>126</v>
      </c>
      <c r="B49" s="44" t="s">
        <v>637</v>
      </c>
      <c r="C49" s="45" t="s">
        <v>638</v>
      </c>
      <c r="D49" s="46"/>
      <c r="E49" s="47"/>
      <c r="F49" s="48"/>
      <c r="G49" s="49">
        <f>SUM(G50:G59)</f>
        <v>0</v>
      </c>
      <c r="H49" s="63"/>
      <c r="I49" s="63">
        <f>SUM(I50:I71)</f>
        <v>0</v>
      </c>
      <c r="J49" s="63"/>
      <c r="K49" s="63">
        <f>SUM(K50:K71)</f>
        <v>0</v>
      </c>
      <c r="L49" s="63"/>
      <c r="M49" s="63">
        <f>SUM(M50:M71)</f>
        <v>0</v>
      </c>
      <c r="N49" s="64"/>
      <c r="O49" s="64">
        <f>SUM(O50:O71)</f>
        <v>9.1349999999999987E-2</v>
      </c>
      <c r="P49" s="64"/>
      <c r="Q49" s="64">
        <f>SUM(Q50:Q71)</f>
        <v>3.82</v>
      </c>
      <c r="R49" s="64"/>
      <c r="S49" s="64"/>
      <c r="T49" s="65"/>
      <c r="U49" s="64">
        <f>SUM(U50:U71)</f>
        <v>4083.2700000000009</v>
      </c>
      <c r="AE49" s="22" t="s">
        <v>127</v>
      </c>
    </row>
    <row r="50" spans="1:60" outlineLevel="1" x14ac:dyDescent="0.2">
      <c r="A50" s="53">
        <v>31</v>
      </c>
      <c r="B50" s="53">
        <v>742110002</v>
      </c>
      <c r="C50" s="54" t="s">
        <v>639</v>
      </c>
      <c r="D50" s="55" t="s">
        <v>143</v>
      </c>
      <c r="E50" s="56">
        <v>70</v>
      </c>
      <c r="F50" s="11">
        <v>0</v>
      </c>
      <c r="G50" s="56">
        <f>ROUND(E50*F50,2)</f>
        <v>0</v>
      </c>
      <c r="H50" s="57"/>
      <c r="I50" s="56">
        <f>ROUND(E50*H50,2)</f>
        <v>0</v>
      </c>
      <c r="J50" s="57"/>
      <c r="K50" s="56">
        <f>ROUND(E50*J50,2)</f>
        <v>0</v>
      </c>
      <c r="L50" s="56">
        <v>15</v>
      </c>
      <c r="M50" s="56">
        <f>G50*(1+L50/100)</f>
        <v>0</v>
      </c>
      <c r="N50" s="55">
        <v>4.8999999999999998E-4</v>
      </c>
      <c r="O50" s="55">
        <f>ROUND(E50*N50,5)</f>
        <v>3.4299999999999997E-2</v>
      </c>
      <c r="P50" s="55">
        <v>0.04</v>
      </c>
      <c r="Q50" s="55">
        <f>ROUND(E50*P50,5)</f>
        <v>2.8</v>
      </c>
      <c r="R50" s="55"/>
      <c r="S50" s="55"/>
      <c r="T50" s="58">
        <v>0.77939999999999998</v>
      </c>
      <c r="U50" s="55">
        <f>ROUND(E50*T50,2)</f>
        <v>54.56</v>
      </c>
      <c r="V50" s="59"/>
      <c r="W50" s="59"/>
      <c r="X50" s="59"/>
      <c r="Y50" s="59"/>
      <c r="Z50" s="59"/>
      <c r="AA50" s="59"/>
      <c r="AB50" s="59"/>
      <c r="AC50" s="59"/>
      <c r="AD50" s="59"/>
      <c r="AE50" s="59" t="s">
        <v>195</v>
      </c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</row>
    <row r="51" spans="1:60" outlineLevel="1" x14ac:dyDescent="0.2">
      <c r="A51" s="53">
        <v>32</v>
      </c>
      <c r="B51" s="53">
        <v>742110041</v>
      </c>
      <c r="C51" s="54" t="s">
        <v>640</v>
      </c>
      <c r="D51" s="55" t="s">
        <v>143</v>
      </c>
      <c r="E51" s="56">
        <v>15</v>
      </c>
      <c r="F51" s="11">
        <v>0</v>
      </c>
      <c r="G51" s="56">
        <f>ROUND(E51*F51,2)</f>
        <v>0</v>
      </c>
      <c r="H51" s="57"/>
      <c r="I51" s="56">
        <f>ROUND(E51*H51,2)</f>
        <v>0</v>
      </c>
      <c r="J51" s="57"/>
      <c r="K51" s="56">
        <f>ROUND(E51*J51,2)</f>
        <v>0</v>
      </c>
      <c r="L51" s="56">
        <v>15</v>
      </c>
      <c r="M51" s="56">
        <f>G51*(1+L51/100)</f>
        <v>0</v>
      </c>
      <c r="N51" s="55">
        <v>0</v>
      </c>
      <c r="O51" s="55">
        <f>ROUND(E51*N51,5)</f>
        <v>0</v>
      </c>
      <c r="P51" s="55">
        <v>6.6000000000000003E-2</v>
      </c>
      <c r="Q51" s="55">
        <f>ROUND(E51*P51,5)</f>
        <v>0.99</v>
      </c>
      <c r="R51" s="55"/>
      <c r="S51" s="55"/>
      <c r="T51" s="58">
        <v>1.2709999999999999</v>
      </c>
      <c r="U51" s="55">
        <f>ROUND(E51*T51,2)</f>
        <v>19.07</v>
      </c>
      <c r="V51" s="59"/>
      <c r="W51" s="59"/>
      <c r="X51" s="59"/>
      <c r="Y51" s="59"/>
      <c r="Z51" s="59"/>
      <c r="AA51" s="59"/>
      <c r="AB51" s="59"/>
      <c r="AC51" s="59"/>
      <c r="AD51" s="59"/>
      <c r="AE51" s="59" t="s">
        <v>129</v>
      </c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</row>
    <row r="52" spans="1:60" outlineLevel="1" x14ac:dyDescent="0.2">
      <c r="A52" s="53">
        <v>33</v>
      </c>
      <c r="B52" s="53">
        <v>34571012</v>
      </c>
      <c r="C52" s="54" t="s">
        <v>641</v>
      </c>
      <c r="D52" s="55" t="s">
        <v>143</v>
      </c>
      <c r="E52" s="56">
        <v>15</v>
      </c>
      <c r="F52" s="11">
        <v>0</v>
      </c>
      <c r="G52" s="56">
        <f>ROUND(E52*F52,2)</f>
        <v>0</v>
      </c>
      <c r="H52" s="57"/>
      <c r="I52" s="56">
        <f>ROUND(E52*H52,2)</f>
        <v>0</v>
      </c>
      <c r="J52" s="57"/>
      <c r="K52" s="56">
        <f>ROUND(E52*J52,2)</f>
        <v>0</v>
      </c>
      <c r="L52" s="56">
        <v>15</v>
      </c>
      <c r="M52" s="56">
        <f>G52*(1+L52/100)</f>
        <v>0</v>
      </c>
      <c r="N52" s="55">
        <v>1.33E-3</v>
      </c>
      <c r="O52" s="55">
        <f>ROUND(E52*N52,5)</f>
        <v>1.9949999999999999E-2</v>
      </c>
      <c r="P52" s="55">
        <v>2E-3</v>
      </c>
      <c r="Q52" s="55">
        <f>ROUND(E52*P52,5)</f>
        <v>0.03</v>
      </c>
      <c r="R52" s="55"/>
      <c r="S52" s="55"/>
      <c r="T52" s="58">
        <v>0.30099999999999999</v>
      </c>
      <c r="U52" s="55">
        <f>ROUND(E52*T52,2)</f>
        <v>4.5199999999999996</v>
      </c>
      <c r="V52" s="59"/>
      <c r="W52" s="59"/>
      <c r="X52" s="59"/>
      <c r="Y52" s="59"/>
      <c r="Z52" s="59"/>
      <c r="AA52" s="59"/>
      <c r="AB52" s="59"/>
      <c r="AC52" s="59"/>
      <c r="AD52" s="59"/>
      <c r="AE52" s="59" t="s">
        <v>129</v>
      </c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</row>
    <row r="53" spans="1:60" outlineLevel="1" x14ac:dyDescent="0.2">
      <c r="A53" s="53">
        <v>34</v>
      </c>
      <c r="B53" s="53">
        <v>34571073</v>
      </c>
      <c r="C53" s="54" t="s">
        <v>642</v>
      </c>
      <c r="D53" s="55" t="s">
        <v>143</v>
      </c>
      <c r="E53" s="66">
        <v>70</v>
      </c>
      <c r="F53" s="11">
        <v>0</v>
      </c>
      <c r="G53" s="56">
        <f>ROUND(E53*F53,2)</f>
        <v>0</v>
      </c>
      <c r="H53" s="57"/>
      <c r="I53" s="56">
        <f>ROUND(E53*H53,2)</f>
        <v>0</v>
      </c>
      <c r="J53" s="57"/>
      <c r="K53" s="56">
        <f>ROUND(E53*J53,2)</f>
        <v>0</v>
      </c>
      <c r="L53" s="56">
        <v>15</v>
      </c>
      <c r="M53" s="56">
        <f>G53*(1+L53/100)</f>
        <v>0</v>
      </c>
      <c r="N53" s="55">
        <v>5.2999999999999998E-4</v>
      </c>
      <c r="O53" s="55">
        <f>ROUND(E53*N53,5)</f>
        <v>3.7100000000000001E-2</v>
      </c>
      <c r="P53" s="55">
        <v>0</v>
      </c>
      <c r="Q53" s="55">
        <f>ROUND(E53*P53,5)</f>
        <v>0</v>
      </c>
      <c r="R53" s="55"/>
      <c r="S53" s="55"/>
      <c r="T53" s="58">
        <v>0.23100000000000001</v>
      </c>
      <c r="U53" s="55">
        <f>ROUND(E53*T53,2)</f>
        <v>16.170000000000002</v>
      </c>
      <c r="V53" s="59"/>
      <c r="W53" s="59"/>
      <c r="X53" s="59"/>
      <c r="Y53" s="59"/>
      <c r="Z53" s="59"/>
      <c r="AA53" s="59"/>
      <c r="AB53" s="59"/>
      <c r="AC53" s="59"/>
      <c r="AD53" s="59"/>
      <c r="AE53" s="59" t="s">
        <v>129</v>
      </c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</row>
    <row r="54" spans="1:60" outlineLevel="1" x14ac:dyDescent="0.2">
      <c r="A54" s="53">
        <v>35</v>
      </c>
      <c r="B54" s="53">
        <v>34121274</v>
      </c>
      <c r="C54" s="54" t="s">
        <v>643</v>
      </c>
      <c r="D54" s="55" t="s">
        <v>143</v>
      </c>
      <c r="E54" s="68">
        <v>600</v>
      </c>
      <c r="F54" s="11">
        <v>0</v>
      </c>
      <c r="G54" s="56">
        <f t="shared" ref="G54:G71" si="10">ROUND(E54*F54,2)</f>
        <v>0</v>
      </c>
      <c r="H54" s="57"/>
      <c r="I54" s="56">
        <f t="shared" ref="I54:I71" si="11">ROUND(E54*H54,2)</f>
        <v>0</v>
      </c>
      <c r="J54" s="57"/>
      <c r="K54" s="56">
        <f t="shared" ref="K54:K71" si="12">ROUND(E54*J54,2)</f>
        <v>0</v>
      </c>
      <c r="L54" s="56">
        <v>15</v>
      </c>
      <c r="M54" s="56">
        <f t="shared" ref="M54:M71" si="13">G54*(1+L54/100)</f>
        <v>0</v>
      </c>
      <c r="N54" s="55">
        <v>0</v>
      </c>
      <c r="O54" s="55">
        <f t="shared" ref="O54:O71" si="14">ROUND(E54*N54,5)</f>
        <v>0</v>
      </c>
      <c r="P54" s="55">
        <v>0</v>
      </c>
      <c r="Q54" s="55">
        <f t="shared" ref="Q54:Q71" si="15">ROUND(E54*P54,5)</f>
        <v>0</v>
      </c>
      <c r="R54" s="55"/>
      <c r="S54" s="55"/>
      <c r="T54" s="58">
        <v>0.55000000000000004</v>
      </c>
      <c r="U54" s="55">
        <f t="shared" ref="U54:U71" si="16">ROUND(E54*T54,2)</f>
        <v>330</v>
      </c>
      <c r="V54" s="59"/>
      <c r="W54" s="59"/>
      <c r="X54" s="59"/>
      <c r="Y54" s="59"/>
      <c r="Z54" s="59"/>
      <c r="AA54" s="59"/>
      <c r="AB54" s="59"/>
      <c r="AC54" s="59"/>
      <c r="AD54" s="59"/>
      <c r="AE54" s="59" t="s">
        <v>129</v>
      </c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</row>
    <row r="55" spans="1:60" outlineLevel="1" x14ac:dyDescent="0.2">
      <c r="A55" s="53">
        <v>36</v>
      </c>
      <c r="B55" s="53">
        <v>742124001</v>
      </c>
      <c r="C55" s="54" t="s">
        <v>644</v>
      </c>
      <c r="D55" s="55" t="s">
        <v>143</v>
      </c>
      <c r="E55" s="56">
        <v>350</v>
      </c>
      <c r="F55" s="11">
        <v>0</v>
      </c>
      <c r="G55" s="56">
        <f t="shared" si="10"/>
        <v>0</v>
      </c>
      <c r="H55" s="57"/>
      <c r="I55" s="56">
        <f t="shared" si="11"/>
        <v>0</v>
      </c>
      <c r="J55" s="57"/>
      <c r="K55" s="56">
        <f t="shared" si="12"/>
        <v>0</v>
      </c>
      <c r="L55" s="56">
        <v>15</v>
      </c>
      <c r="M55" s="56">
        <f t="shared" si="13"/>
        <v>0</v>
      </c>
      <c r="N55" s="55">
        <v>0</v>
      </c>
      <c r="O55" s="55">
        <f t="shared" si="14"/>
        <v>0</v>
      </c>
      <c r="P55" s="55">
        <v>0</v>
      </c>
      <c r="Q55" s="55">
        <f t="shared" si="15"/>
        <v>0</v>
      </c>
      <c r="R55" s="55"/>
      <c r="S55" s="55"/>
      <c r="T55" s="58">
        <v>8.84</v>
      </c>
      <c r="U55" s="55">
        <f t="shared" si="16"/>
        <v>3094</v>
      </c>
      <c r="V55" s="59"/>
      <c r="W55" s="59"/>
      <c r="X55" s="59"/>
      <c r="Y55" s="59"/>
      <c r="Z55" s="59"/>
      <c r="AA55" s="59"/>
      <c r="AB55" s="59"/>
      <c r="AC55" s="59"/>
      <c r="AD55" s="59"/>
      <c r="AE55" s="59" t="s">
        <v>129</v>
      </c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</row>
    <row r="56" spans="1:60" outlineLevel="1" x14ac:dyDescent="0.2">
      <c r="A56" s="53">
        <v>37</v>
      </c>
      <c r="B56" s="53">
        <v>742124002</v>
      </c>
      <c r="C56" s="54" t="s">
        <v>645</v>
      </c>
      <c r="D56" s="55" t="s">
        <v>143</v>
      </c>
      <c r="E56" s="56">
        <v>250</v>
      </c>
      <c r="F56" s="11">
        <v>0</v>
      </c>
      <c r="G56" s="56">
        <f t="shared" si="10"/>
        <v>0</v>
      </c>
      <c r="H56" s="57"/>
      <c r="I56" s="56">
        <f t="shared" si="11"/>
        <v>0</v>
      </c>
      <c r="J56" s="57"/>
      <c r="K56" s="56">
        <f t="shared" si="12"/>
        <v>0</v>
      </c>
      <c r="L56" s="56">
        <v>15</v>
      </c>
      <c r="M56" s="56">
        <f t="shared" si="13"/>
        <v>0</v>
      </c>
      <c r="N56" s="55">
        <v>0</v>
      </c>
      <c r="O56" s="55">
        <f t="shared" si="14"/>
        <v>0</v>
      </c>
      <c r="P56" s="55">
        <v>0</v>
      </c>
      <c r="Q56" s="55">
        <f t="shared" si="15"/>
        <v>0</v>
      </c>
      <c r="R56" s="55"/>
      <c r="S56" s="55"/>
      <c r="T56" s="58">
        <v>0.53500000000000003</v>
      </c>
      <c r="U56" s="55">
        <f t="shared" si="16"/>
        <v>133.75</v>
      </c>
      <c r="V56" s="59"/>
      <c r="W56" s="59"/>
      <c r="X56" s="59"/>
      <c r="Y56" s="59"/>
      <c r="Z56" s="59"/>
      <c r="AA56" s="59"/>
      <c r="AB56" s="59"/>
      <c r="AC56" s="59"/>
      <c r="AD56" s="59"/>
      <c r="AE56" s="59" t="s">
        <v>129</v>
      </c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</row>
    <row r="57" spans="1:60" outlineLevel="1" x14ac:dyDescent="0.2">
      <c r="A57" s="53">
        <v>38</v>
      </c>
      <c r="B57" s="53">
        <v>742124005</v>
      </c>
      <c r="C57" s="54" t="s">
        <v>646</v>
      </c>
      <c r="D57" s="55" t="s">
        <v>141</v>
      </c>
      <c r="E57" s="56">
        <v>32</v>
      </c>
      <c r="F57" s="11">
        <v>0</v>
      </c>
      <c r="G57" s="56">
        <f t="shared" si="10"/>
        <v>0</v>
      </c>
      <c r="H57" s="57"/>
      <c r="I57" s="56">
        <f t="shared" si="11"/>
        <v>0</v>
      </c>
      <c r="J57" s="57"/>
      <c r="K57" s="56">
        <f t="shared" si="12"/>
        <v>0</v>
      </c>
      <c r="L57" s="56">
        <v>15</v>
      </c>
      <c r="M57" s="56">
        <f t="shared" si="13"/>
        <v>0</v>
      </c>
      <c r="N57" s="55">
        <v>0</v>
      </c>
      <c r="O57" s="55">
        <f t="shared" si="14"/>
        <v>0</v>
      </c>
      <c r="P57" s="55">
        <v>0</v>
      </c>
      <c r="Q57" s="55">
        <f t="shared" si="15"/>
        <v>0</v>
      </c>
      <c r="R57" s="55"/>
      <c r="S57" s="55"/>
      <c r="T57" s="58">
        <v>0</v>
      </c>
      <c r="U57" s="55">
        <f t="shared" si="16"/>
        <v>0</v>
      </c>
      <c r="V57" s="59"/>
      <c r="W57" s="59"/>
      <c r="X57" s="59"/>
      <c r="Y57" s="59"/>
      <c r="Z57" s="59"/>
      <c r="AA57" s="59"/>
      <c r="AB57" s="59"/>
      <c r="AC57" s="59"/>
      <c r="AD57" s="59"/>
      <c r="AE57" s="59" t="s">
        <v>129</v>
      </c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</row>
    <row r="58" spans="1:60" outlineLevel="1" x14ac:dyDescent="0.2">
      <c r="A58" s="53">
        <v>39</v>
      </c>
      <c r="B58" s="53">
        <v>998742101</v>
      </c>
      <c r="C58" s="54" t="s">
        <v>647</v>
      </c>
      <c r="D58" s="55" t="s">
        <v>183</v>
      </c>
      <c r="E58" s="116">
        <v>3.2000000000000001E-2</v>
      </c>
      <c r="F58" s="11">
        <v>0</v>
      </c>
      <c r="G58" s="56">
        <f t="shared" si="10"/>
        <v>0</v>
      </c>
      <c r="H58" s="57"/>
      <c r="I58" s="56">
        <f t="shared" si="11"/>
        <v>0</v>
      </c>
      <c r="J58" s="57"/>
      <c r="K58" s="56">
        <f t="shared" si="12"/>
        <v>0</v>
      </c>
      <c r="L58" s="56">
        <v>15</v>
      </c>
      <c r="M58" s="56">
        <f t="shared" si="13"/>
        <v>0</v>
      </c>
      <c r="N58" s="55">
        <v>0</v>
      </c>
      <c r="O58" s="55">
        <f t="shared" si="14"/>
        <v>0</v>
      </c>
      <c r="P58" s="55">
        <v>0</v>
      </c>
      <c r="Q58" s="55">
        <f t="shared" si="15"/>
        <v>0</v>
      </c>
      <c r="R58" s="55"/>
      <c r="S58" s="55"/>
      <c r="T58" s="58">
        <v>0</v>
      </c>
      <c r="U58" s="55">
        <f t="shared" si="16"/>
        <v>0</v>
      </c>
      <c r="V58" s="59"/>
      <c r="W58" s="59"/>
      <c r="X58" s="59"/>
      <c r="Y58" s="59"/>
      <c r="Z58" s="59"/>
      <c r="AA58" s="59"/>
      <c r="AB58" s="59"/>
      <c r="AC58" s="59"/>
      <c r="AD58" s="59"/>
      <c r="AE58" s="59" t="s">
        <v>129</v>
      </c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</row>
    <row r="59" spans="1:60" outlineLevel="1" x14ac:dyDescent="0.2">
      <c r="A59" s="53">
        <v>40</v>
      </c>
      <c r="B59" s="53">
        <v>998742181</v>
      </c>
      <c r="C59" s="54" t="s">
        <v>648</v>
      </c>
      <c r="D59" s="55" t="s">
        <v>183</v>
      </c>
      <c r="E59" s="116">
        <v>3.2000000000000001E-2</v>
      </c>
      <c r="F59" s="11">
        <v>0</v>
      </c>
      <c r="G59" s="56">
        <f t="shared" si="10"/>
        <v>0</v>
      </c>
      <c r="H59" s="57"/>
      <c r="I59" s="56">
        <f t="shared" si="11"/>
        <v>0</v>
      </c>
      <c r="J59" s="57"/>
      <c r="K59" s="56">
        <f t="shared" si="12"/>
        <v>0</v>
      </c>
      <c r="L59" s="56">
        <v>15</v>
      </c>
      <c r="M59" s="56">
        <f t="shared" si="13"/>
        <v>0</v>
      </c>
      <c r="N59" s="55">
        <v>0</v>
      </c>
      <c r="O59" s="55">
        <f t="shared" si="14"/>
        <v>0</v>
      </c>
      <c r="P59" s="55">
        <v>0</v>
      </c>
      <c r="Q59" s="55">
        <f t="shared" si="15"/>
        <v>0</v>
      </c>
      <c r="R59" s="55"/>
      <c r="S59" s="55"/>
      <c r="T59" s="58">
        <v>0</v>
      </c>
      <c r="U59" s="55">
        <f t="shared" si="16"/>
        <v>0</v>
      </c>
      <c r="V59" s="59"/>
      <c r="W59" s="59"/>
      <c r="X59" s="59"/>
      <c r="Y59" s="59"/>
      <c r="Z59" s="59"/>
      <c r="AA59" s="59"/>
      <c r="AB59" s="59"/>
      <c r="AC59" s="59"/>
      <c r="AD59" s="59"/>
      <c r="AE59" s="59" t="s">
        <v>129</v>
      </c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</row>
    <row r="60" spans="1:60" x14ac:dyDescent="0.2">
      <c r="A60" s="43" t="s">
        <v>126</v>
      </c>
      <c r="B60" s="44" t="s">
        <v>649</v>
      </c>
      <c r="C60" s="45" t="s">
        <v>650</v>
      </c>
      <c r="D60" s="46"/>
      <c r="E60" s="47"/>
      <c r="F60" s="48"/>
      <c r="G60" s="49">
        <f>SUM(G61:G62)</f>
        <v>0</v>
      </c>
      <c r="H60" s="63"/>
      <c r="I60" s="63">
        <f>SUM(I61:I61)</f>
        <v>0</v>
      </c>
      <c r="J60" s="63"/>
      <c r="K60" s="63">
        <f>SUM(K61:K61)</f>
        <v>0</v>
      </c>
      <c r="L60" s="63"/>
      <c r="M60" s="63">
        <f>SUM(M61:M61)</f>
        <v>0</v>
      </c>
      <c r="N60" s="64"/>
      <c r="O60" s="64">
        <f>SUM(O61:O61)</f>
        <v>0</v>
      </c>
      <c r="P60" s="64"/>
      <c r="Q60" s="64">
        <f>SUM(Q61:Q61)</f>
        <v>0</v>
      </c>
      <c r="R60" s="64"/>
      <c r="S60" s="64"/>
      <c r="T60" s="65"/>
      <c r="U60" s="64">
        <f>SUM(U61:U61)</f>
        <v>6.03</v>
      </c>
      <c r="AE60" s="22" t="s">
        <v>127</v>
      </c>
    </row>
    <row r="61" spans="1:60" outlineLevel="1" x14ac:dyDescent="0.2">
      <c r="A61" s="53">
        <v>41</v>
      </c>
      <c r="B61" s="53">
        <v>775429121</v>
      </c>
      <c r="C61" s="54" t="s">
        <v>651</v>
      </c>
      <c r="D61" s="55" t="s">
        <v>143</v>
      </c>
      <c r="E61" s="67">
        <v>3</v>
      </c>
      <c r="F61" s="11">
        <v>0</v>
      </c>
      <c r="G61" s="56">
        <f t="shared" si="10"/>
        <v>0</v>
      </c>
      <c r="H61" s="57"/>
      <c r="I61" s="56">
        <f t="shared" si="11"/>
        <v>0</v>
      </c>
      <c r="J61" s="57"/>
      <c r="K61" s="56">
        <f t="shared" si="12"/>
        <v>0</v>
      </c>
      <c r="L61" s="56">
        <v>15</v>
      </c>
      <c r="M61" s="56">
        <f t="shared" si="13"/>
        <v>0</v>
      </c>
      <c r="N61" s="55">
        <v>0</v>
      </c>
      <c r="O61" s="55">
        <f t="shared" si="14"/>
        <v>0</v>
      </c>
      <c r="P61" s="55">
        <v>0</v>
      </c>
      <c r="Q61" s="55">
        <f t="shared" si="15"/>
        <v>0</v>
      </c>
      <c r="R61" s="55"/>
      <c r="S61" s="55"/>
      <c r="T61" s="58">
        <v>2.0089999999999999</v>
      </c>
      <c r="U61" s="55">
        <f t="shared" si="16"/>
        <v>6.03</v>
      </c>
      <c r="V61" s="59"/>
      <c r="W61" s="59"/>
      <c r="X61" s="59"/>
      <c r="Y61" s="59"/>
      <c r="Z61" s="59"/>
      <c r="AA61" s="59"/>
      <c r="AB61" s="59"/>
      <c r="AC61" s="59"/>
      <c r="AD61" s="59"/>
      <c r="AE61" s="59" t="s">
        <v>129</v>
      </c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</row>
    <row r="62" spans="1:60" outlineLevel="1" x14ac:dyDescent="0.2">
      <c r="A62" s="53">
        <v>42</v>
      </c>
      <c r="B62" s="53">
        <v>55343120</v>
      </c>
      <c r="C62" s="54" t="s">
        <v>652</v>
      </c>
      <c r="D62" s="55" t="s">
        <v>143</v>
      </c>
      <c r="E62" s="67">
        <v>3</v>
      </c>
      <c r="F62" s="11">
        <v>0</v>
      </c>
      <c r="G62" s="56">
        <f t="shared" si="10"/>
        <v>0</v>
      </c>
      <c r="H62" s="57"/>
      <c r="I62" s="56">
        <f t="shared" si="11"/>
        <v>0</v>
      </c>
      <c r="J62" s="57"/>
      <c r="K62" s="56">
        <f t="shared" si="12"/>
        <v>0</v>
      </c>
      <c r="L62" s="56">
        <v>15</v>
      </c>
      <c r="M62" s="56">
        <f t="shared" si="13"/>
        <v>0</v>
      </c>
      <c r="N62" s="55">
        <v>0</v>
      </c>
      <c r="O62" s="55">
        <f t="shared" si="14"/>
        <v>0</v>
      </c>
      <c r="P62" s="55">
        <v>0</v>
      </c>
      <c r="Q62" s="55">
        <f t="shared" si="15"/>
        <v>0</v>
      </c>
      <c r="R62" s="55"/>
      <c r="S62" s="55"/>
      <c r="T62" s="58">
        <v>0.95899999999999996</v>
      </c>
      <c r="U62" s="55">
        <f t="shared" si="16"/>
        <v>2.88</v>
      </c>
      <c r="V62" s="59"/>
      <c r="W62" s="59"/>
      <c r="X62" s="59"/>
      <c r="Y62" s="59"/>
      <c r="Z62" s="59"/>
      <c r="AA62" s="59"/>
      <c r="AB62" s="59"/>
      <c r="AC62" s="59"/>
      <c r="AD62" s="59"/>
      <c r="AE62" s="59" t="s">
        <v>129</v>
      </c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</row>
    <row r="63" spans="1:60" x14ac:dyDescent="0.2">
      <c r="A63" s="43" t="s">
        <v>126</v>
      </c>
      <c r="B63" s="44" t="s">
        <v>653</v>
      </c>
      <c r="C63" s="45" t="s">
        <v>654</v>
      </c>
      <c r="D63" s="46"/>
      <c r="E63" s="47"/>
      <c r="F63" s="48"/>
      <c r="G63" s="49">
        <f>SUM(G64:G75)</f>
        <v>0</v>
      </c>
      <c r="H63" s="63"/>
      <c r="I63" s="63">
        <f>SUM(I64:I64)</f>
        <v>0</v>
      </c>
      <c r="J63" s="63"/>
      <c r="K63" s="63">
        <f>SUM(K64:K64)</f>
        <v>0</v>
      </c>
      <c r="L63" s="63"/>
      <c r="M63" s="63">
        <f>SUM(M64:M64)</f>
        <v>0</v>
      </c>
      <c r="N63" s="64"/>
      <c r="O63" s="64">
        <f>SUM(O64:O64)</f>
        <v>0</v>
      </c>
      <c r="P63" s="64"/>
      <c r="Q63" s="64">
        <f>SUM(Q64:Q64)</f>
        <v>0</v>
      </c>
      <c r="R63" s="64"/>
      <c r="S63" s="64"/>
      <c r="T63" s="65"/>
      <c r="U63" s="64">
        <f>SUM(U64:U64)</f>
        <v>117.75</v>
      </c>
      <c r="AE63" s="22" t="s">
        <v>127</v>
      </c>
    </row>
    <row r="64" spans="1:60" outlineLevel="1" x14ac:dyDescent="0.2">
      <c r="A64" s="53">
        <v>43</v>
      </c>
      <c r="B64" s="53">
        <v>776201811</v>
      </c>
      <c r="C64" s="54" t="s">
        <v>655</v>
      </c>
      <c r="D64" s="55" t="s">
        <v>128</v>
      </c>
      <c r="E64" s="68">
        <v>125</v>
      </c>
      <c r="F64" s="11">
        <v>0</v>
      </c>
      <c r="G64" s="56">
        <f>ROUND(E64*F64,2)</f>
        <v>0</v>
      </c>
      <c r="H64" s="57"/>
      <c r="I64" s="56">
        <f t="shared" si="11"/>
        <v>0</v>
      </c>
      <c r="J64" s="57"/>
      <c r="K64" s="56">
        <f t="shared" si="12"/>
        <v>0</v>
      </c>
      <c r="L64" s="56">
        <v>15</v>
      </c>
      <c r="M64" s="56">
        <f t="shared" si="13"/>
        <v>0</v>
      </c>
      <c r="N64" s="55">
        <v>0</v>
      </c>
      <c r="O64" s="55">
        <f t="shared" si="14"/>
        <v>0</v>
      </c>
      <c r="P64" s="55">
        <v>0</v>
      </c>
      <c r="Q64" s="55">
        <f t="shared" si="15"/>
        <v>0</v>
      </c>
      <c r="R64" s="55"/>
      <c r="S64" s="55"/>
      <c r="T64" s="58">
        <v>0.94199999999999995</v>
      </c>
      <c r="U64" s="55">
        <f t="shared" si="16"/>
        <v>117.75</v>
      </c>
      <c r="V64" s="59"/>
      <c r="W64" s="59"/>
      <c r="X64" s="59"/>
      <c r="Y64" s="59"/>
      <c r="Z64" s="59"/>
      <c r="AA64" s="59"/>
      <c r="AB64" s="59"/>
      <c r="AC64" s="59"/>
      <c r="AD64" s="59"/>
      <c r="AE64" s="59" t="s">
        <v>129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</row>
    <row r="65" spans="1:60" outlineLevel="1" x14ac:dyDescent="0.2">
      <c r="A65" s="53">
        <v>44</v>
      </c>
      <c r="B65" s="53">
        <v>776111115</v>
      </c>
      <c r="C65" s="54" t="s">
        <v>656</v>
      </c>
      <c r="D65" s="55" t="s">
        <v>128</v>
      </c>
      <c r="E65" s="68">
        <v>125</v>
      </c>
      <c r="F65" s="11">
        <v>0</v>
      </c>
      <c r="G65" s="56">
        <f t="shared" si="10"/>
        <v>0</v>
      </c>
      <c r="H65" s="57"/>
      <c r="I65" s="56">
        <f t="shared" si="11"/>
        <v>0</v>
      </c>
      <c r="J65" s="57"/>
      <c r="K65" s="56">
        <f t="shared" si="12"/>
        <v>0</v>
      </c>
      <c r="L65" s="56">
        <v>15</v>
      </c>
      <c r="M65" s="56">
        <f t="shared" si="13"/>
        <v>0</v>
      </c>
      <c r="N65" s="55">
        <v>0</v>
      </c>
      <c r="O65" s="55">
        <f t="shared" si="14"/>
        <v>0</v>
      </c>
      <c r="P65" s="55">
        <v>0</v>
      </c>
      <c r="Q65" s="55">
        <f t="shared" si="15"/>
        <v>0</v>
      </c>
      <c r="R65" s="55"/>
      <c r="S65" s="55"/>
      <c r="T65" s="58">
        <v>0.105</v>
      </c>
      <c r="U65" s="55">
        <f t="shared" si="16"/>
        <v>13.13</v>
      </c>
      <c r="V65" s="59"/>
      <c r="W65" s="59"/>
      <c r="X65" s="59"/>
      <c r="Y65" s="59"/>
      <c r="Z65" s="59"/>
      <c r="AA65" s="59"/>
      <c r="AB65" s="59"/>
      <c r="AC65" s="59"/>
      <c r="AD65" s="59"/>
      <c r="AE65" s="59" t="s">
        <v>129</v>
      </c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</row>
    <row r="66" spans="1:60" outlineLevel="1" x14ac:dyDescent="0.2">
      <c r="A66" s="53">
        <v>45</v>
      </c>
      <c r="B66" s="53">
        <v>777111111</v>
      </c>
      <c r="C66" s="54" t="s">
        <v>657</v>
      </c>
      <c r="D66" s="55" t="s">
        <v>128</v>
      </c>
      <c r="E66" s="68">
        <v>125</v>
      </c>
      <c r="F66" s="11">
        <v>0</v>
      </c>
      <c r="G66" s="56">
        <f t="shared" si="10"/>
        <v>0</v>
      </c>
      <c r="H66" s="57"/>
      <c r="I66" s="56">
        <f t="shared" si="11"/>
        <v>0</v>
      </c>
      <c r="J66" s="57"/>
      <c r="K66" s="56">
        <f t="shared" si="12"/>
        <v>0</v>
      </c>
      <c r="L66" s="56">
        <v>15</v>
      </c>
      <c r="M66" s="56">
        <f t="shared" si="13"/>
        <v>0</v>
      </c>
      <c r="N66" s="55">
        <v>0</v>
      </c>
      <c r="O66" s="55">
        <f t="shared" si="14"/>
        <v>0</v>
      </c>
      <c r="P66" s="55">
        <v>0</v>
      </c>
      <c r="Q66" s="55">
        <f t="shared" si="15"/>
        <v>0</v>
      </c>
      <c r="R66" s="55"/>
      <c r="S66" s="55"/>
      <c r="T66" s="58">
        <v>0.16400000000000001</v>
      </c>
      <c r="U66" s="55">
        <f t="shared" si="16"/>
        <v>20.5</v>
      </c>
      <c r="V66" s="59"/>
      <c r="W66" s="59"/>
      <c r="X66" s="59"/>
      <c r="Y66" s="59"/>
      <c r="Z66" s="59"/>
      <c r="AA66" s="59"/>
      <c r="AB66" s="59"/>
      <c r="AC66" s="59"/>
      <c r="AD66" s="59"/>
      <c r="AE66" s="59" t="s">
        <v>129</v>
      </c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</row>
    <row r="67" spans="1:60" outlineLevel="1" x14ac:dyDescent="0.2">
      <c r="A67" s="53">
        <v>46</v>
      </c>
      <c r="B67" s="53">
        <v>776221111</v>
      </c>
      <c r="C67" s="54" t="s">
        <v>658</v>
      </c>
      <c r="D67" s="55" t="s">
        <v>128</v>
      </c>
      <c r="E67" s="68">
        <v>125</v>
      </c>
      <c r="F67" s="11">
        <v>0</v>
      </c>
      <c r="G67" s="56">
        <f t="shared" si="10"/>
        <v>0</v>
      </c>
      <c r="H67" s="57"/>
      <c r="I67" s="56">
        <f t="shared" si="11"/>
        <v>0</v>
      </c>
      <c r="J67" s="57"/>
      <c r="K67" s="56">
        <f t="shared" si="12"/>
        <v>0</v>
      </c>
      <c r="L67" s="56">
        <v>15</v>
      </c>
      <c r="M67" s="56">
        <f t="shared" si="13"/>
        <v>0</v>
      </c>
      <c r="N67" s="55">
        <v>0</v>
      </c>
      <c r="O67" s="55">
        <f t="shared" si="14"/>
        <v>0</v>
      </c>
      <c r="P67" s="55">
        <v>0</v>
      </c>
      <c r="Q67" s="55">
        <f t="shared" si="15"/>
        <v>0</v>
      </c>
      <c r="R67" s="55"/>
      <c r="S67" s="55"/>
      <c r="T67" s="58">
        <v>0.63800000000000001</v>
      </c>
      <c r="U67" s="55">
        <f t="shared" si="16"/>
        <v>79.75</v>
      </c>
      <c r="V67" s="59"/>
      <c r="W67" s="59"/>
      <c r="X67" s="59"/>
      <c r="Y67" s="59"/>
      <c r="Z67" s="59"/>
      <c r="AA67" s="59"/>
      <c r="AB67" s="59"/>
      <c r="AC67" s="59"/>
      <c r="AD67" s="59"/>
      <c r="AE67" s="59" t="s">
        <v>129</v>
      </c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</row>
    <row r="68" spans="1:60" outlineLevel="1" x14ac:dyDescent="0.2">
      <c r="A68" s="53">
        <v>47</v>
      </c>
      <c r="B68" s="53">
        <v>28412285</v>
      </c>
      <c r="C68" s="54" t="s">
        <v>659</v>
      </c>
      <c r="D68" s="55" t="s">
        <v>128</v>
      </c>
      <c r="E68" s="68">
        <v>137.5</v>
      </c>
      <c r="F68" s="11">
        <v>0</v>
      </c>
      <c r="G68" s="56">
        <f t="shared" si="10"/>
        <v>0</v>
      </c>
      <c r="H68" s="57"/>
      <c r="I68" s="56">
        <f t="shared" si="11"/>
        <v>0</v>
      </c>
      <c r="J68" s="57"/>
      <c r="K68" s="56">
        <f t="shared" si="12"/>
        <v>0</v>
      </c>
      <c r="L68" s="56">
        <v>15</v>
      </c>
      <c r="M68" s="56">
        <f t="shared" si="13"/>
        <v>0</v>
      </c>
      <c r="N68" s="55">
        <v>0</v>
      </c>
      <c r="O68" s="55">
        <f t="shared" si="14"/>
        <v>0</v>
      </c>
      <c r="P68" s="55">
        <v>0</v>
      </c>
      <c r="Q68" s="55">
        <f t="shared" si="15"/>
        <v>0</v>
      </c>
      <c r="R68" s="55"/>
      <c r="S68" s="55"/>
      <c r="T68" s="58">
        <v>0.49</v>
      </c>
      <c r="U68" s="55">
        <f t="shared" si="16"/>
        <v>67.38</v>
      </c>
      <c r="V68" s="59"/>
      <c r="W68" s="59"/>
      <c r="X68" s="59"/>
      <c r="Y68" s="59"/>
      <c r="Z68" s="59"/>
      <c r="AA68" s="59"/>
      <c r="AB68" s="59"/>
      <c r="AC68" s="59"/>
      <c r="AD68" s="59"/>
      <c r="AE68" s="59" t="s">
        <v>129</v>
      </c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</row>
    <row r="69" spans="1:60" outlineLevel="1" x14ac:dyDescent="0.2">
      <c r="A69" s="53"/>
      <c r="B69" s="53"/>
      <c r="C69" s="60" t="s">
        <v>660</v>
      </c>
      <c r="D69" s="61"/>
      <c r="E69" s="115">
        <v>137.5</v>
      </c>
      <c r="F69" s="56"/>
      <c r="G69" s="56"/>
      <c r="H69" s="56"/>
      <c r="I69" s="56"/>
      <c r="J69" s="56"/>
      <c r="K69" s="56"/>
      <c r="L69" s="56"/>
      <c r="M69" s="56"/>
      <c r="N69" s="55"/>
      <c r="O69" s="55"/>
      <c r="P69" s="55"/>
      <c r="Q69" s="55"/>
      <c r="R69" s="55"/>
      <c r="S69" s="55"/>
      <c r="T69" s="58"/>
      <c r="U69" s="55"/>
      <c r="V69" s="59"/>
      <c r="W69" s="59"/>
      <c r="X69" s="59"/>
      <c r="Y69" s="59"/>
      <c r="Z69" s="59"/>
      <c r="AA69" s="59"/>
      <c r="AB69" s="59"/>
      <c r="AC69" s="59"/>
      <c r="AD69" s="59"/>
      <c r="AE69" s="59" t="s">
        <v>132</v>
      </c>
      <c r="AF69" s="59">
        <v>0</v>
      </c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</row>
    <row r="70" spans="1:60" ht="22.5" outlineLevel="1" x14ac:dyDescent="0.2">
      <c r="A70" s="53">
        <v>48</v>
      </c>
      <c r="B70" s="53">
        <v>776141122</v>
      </c>
      <c r="C70" s="54" t="s">
        <v>661</v>
      </c>
      <c r="D70" s="55" t="s">
        <v>128</v>
      </c>
      <c r="E70" s="68">
        <v>125</v>
      </c>
      <c r="F70" s="11">
        <v>0</v>
      </c>
      <c r="G70" s="56">
        <f t="shared" si="10"/>
        <v>0</v>
      </c>
      <c r="H70" s="57"/>
      <c r="I70" s="56">
        <f t="shared" si="11"/>
        <v>0</v>
      </c>
      <c r="J70" s="57"/>
      <c r="K70" s="56">
        <f t="shared" si="12"/>
        <v>0</v>
      </c>
      <c r="L70" s="56">
        <v>15</v>
      </c>
      <c r="M70" s="56">
        <f t="shared" si="13"/>
        <v>0</v>
      </c>
      <c r="N70" s="55">
        <v>0</v>
      </c>
      <c r="O70" s="55">
        <f t="shared" si="14"/>
        <v>0</v>
      </c>
      <c r="P70" s="55">
        <v>0</v>
      </c>
      <c r="Q70" s="55">
        <f t="shared" si="15"/>
        <v>0</v>
      </c>
      <c r="R70" s="55"/>
      <c r="S70" s="55"/>
      <c r="T70" s="58">
        <v>0</v>
      </c>
      <c r="U70" s="55">
        <f t="shared" si="16"/>
        <v>0</v>
      </c>
      <c r="V70" s="59"/>
      <c r="W70" s="59"/>
      <c r="X70" s="59"/>
      <c r="Y70" s="59"/>
      <c r="Z70" s="59"/>
      <c r="AA70" s="59"/>
      <c r="AB70" s="59"/>
      <c r="AC70" s="59"/>
      <c r="AD70" s="59"/>
      <c r="AE70" s="59" t="s">
        <v>129</v>
      </c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</row>
    <row r="71" spans="1:60" outlineLevel="1" x14ac:dyDescent="0.2">
      <c r="A71" s="53">
        <v>49</v>
      </c>
      <c r="B71" s="53">
        <v>776121112</v>
      </c>
      <c r="C71" s="54" t="s">
        <v>662</v>
      </c>
      <c r="D71" s="55" t="s">
        <v>128</v>
      </c>
      <c r="E71" s="68">
        <v>125</v>
      </c>
      <c r="F71" s="11">
        <v>0</v>
      </c>
      <c r="G71" s="56">
        <f t="shared" si="10"/>
        <v>0</v>
      </c>
      <c r="H71" s="57"/>
      <c r="I71" s="56">
        <f t="shared" si="11"/>
        <v>0</v>
      </c>
      <c r="J71" s="57"/>
      <c r="K71" s="56">
        <f t="shared" si="12"/>
        <v>0</v>
      </c>
      <c r="L71" s="56">
        <v>15</v>
      </c>
      <c r="M71" s="56">
        <f t="shared" si="13"/>
        <v>0</v>
      </c>
      <c r="N71" s="55">
        <v>0</v>
      </c>
      <c r="O71" s="55">
        <f t="shared" si="14"/>
        <v>0</v>
      </c>
      <c r="P71" s="55">
        <v>0</v>
      </c>
      <c r="Q71" s="55">
        <f t="shared" si="15"/>
        <v>0</v>
      </c>
      <c r="R71" s="55"/>
      <c r="S71" s="55"/>
      <c r="T71" s="58">
        <v>0</v>
      </c>
      <c r="U71" s="55">
        <f t="shared" si="16"/>
        <v>0</v>
      </c>
      <c r="V71" s="59"/>
      <c r="W71" s="59"/>
      <c r="X71" s="59"/>
      <c r="Y71" s="59"/>
      <c r="Z71" s="59"/>
      <c r="AA71" s="59"/>
      <c r="AB71" s="59"/>
      <c r="AC71" s="59"/>
      <c r="AD71" s="59"/>
      <c r="AE71" s="59" t="s">
        <v>129</v>
      </c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</row>
    <row r="72" spans="1:60" outlineLevel="1" x14ac:dyDescent="0.2">
      <c r="A72" s="53">
        <v>50</v>
      </c>
      <c r="B72" s="53">
        <v>28411004</v>
      </c>
      <c r="C72" s="54" t="s">
        <v>663</v>
      </c>
      <c r="D72" s="55" t="s">
        <v>143</v>
      </c>
      <c r="E72" s="68">
        <v>72</v>
      </c>
      <c r="F72" s="11">
        <v>0</v>
      </c>
      <c r="G72" s="56">
        <f>ROUND(E72*F72,2)</f>
        <v>0</v>
      </c>
      <c r="H72" s="57"/>
      <c r="I72" s="56">
        <f>ROUND(E72*H72,2)</f>
        <v>0</v>
      </c>
      <c r="J72" s="57"/>
      <c r="K72" s="56">
        <f>ROUND(E72*J72,2)</f>
        <v>0</v>
      </c>
      <c r="L72" s="56">
        <v>15</v>
      </c>
      <c r="M72" s="56">
        <f>G72*(1+L72/100)</f>
        <v>0</v>
      </c>
      <c r="N72" s="55">
        <v>0</v>
      </c>
      <c r="O72" s="55">
        <f>ROUND(E72*N72,5)</f>
        <v>0</v>
      </c>
      <c r="P72" s="55">
        <v>0</v>
      </c>
      <c r="Q72" s="55">
        <f>ROUND(E72*P72,5)</f>
        <v>0</v>
      </c>
      <c r="R72" s="55"/>
      <c r="S72" s="55"/>
      <c r="T72" s="58">
        <v>3.15</v>
      </c>
      <c r="U72" s="55">
        <f>ROUND(E72*T72,2)</f>
        <v>226.8</v>
      </c>
      <c r="V72" s="59"/>
      <c r="W72" s="59"/>
      <c r="X72" s="59"/>
      <c r="Y72" s="59"/>
      <c r="Z72" s="59"/>
      <c r="AA72" s="59"/>
      <c r="AB72" s="59"/>
      <c r="AC72" s="59"/>
      <c r="AD72" s="59"/>
      <c r="AE72" s="59" t="s">
        <v>129</v>
      </c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</row>
    <row r="73" spans="1:60" outlineLevel="1" x14ac:dyDescent="0.2">
      <c r="A73" s="53">
        <v>51</v>
      </c>
      <c r="B73" s="53">
        <v>776421111</v>
      </c>
      <c r="C73" s="54" t="s">
        <v>664</v>
      </c>
      <c r="D73" s="55" t="s">
        <v>143</v>
      </c>
      <c r="E73" s="66">
        <v>72</v>
      </c>
      <c r="F73" s="11">
        <v>0</v>
      </c>
      <c r="G73" s="56">
        <f>ROUND(E73*F73,2)</f>
        <v>0</v>
      </c>
      <c r="H73" s="57"/>
      <c r="I73" s="56">
        <f>ROUND(E73*H73,2)</f>
        <v>0</v>
      </c>
      <c r="J73" s="57"/>
      <c r="K73" s="56">
        <f>ROUND(E73*J73,2)</f>
        <v>0</v>
      </c>
      <c r="L73" s="56">
        <v>15</v>
      </c>
      <c r="M73" s="56">
        <f>G73*(1+L73/100)</f>
        <v>0</v>
      </c>
      <c r="N73" s="55">
        <v>5.2999999999999998E-4</v>
      </c>
      <c r="O73" s="55">
        <f>ROUND(E73*N73,5)</f>
        <v>3.8159999999999999E-2</v>
      </c>
      <c r="P73" s="55">
        <v>0</v>
      </c>
      <c r="Q73" s="55">
        <f>ROUND(E73*P73,5)</f>
        <v>0</v>
      </c>
      <c r="R73" s="55"/>
      <c r="S73" s="55"/>
      <c r="T73" s="58">
        <v>0.23100000000000001</v>
      </c>
      <c r="U73" s="55">
        <f>ROUND(E73*T73,2)</f>
        <v>16.63</v>
      </c>
      <c r="V73" s="59"/>
      <c r="W73" s="59"/>
      <c r="X73" s="59"/>
      <c r="Y73" s="59"/>
      <c r="Z73" s="59"/>
      <c r="AA73" s="59"/>
      <c r="AB73" s="59"/>
      <c r="AC73" s="59"/>
      <c r="AD73" s="59"/>
      <c r="AE73" s="59" t="s">
        <v>129</v>
      </c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</row>
    <row r="74" spans="1:60" outlineLevel="1" x14ac:dyDescent="0.2">
      <c r="A74" s="53">
        <v>52</v>
      </c>
      <c r="B74" s="53">
        <v>998776101</v>
      </c>
      <c r="C74" s="54" t="s">
        <v>665</v>
      </c>
      <c r="D74" s="55" t="s">
        <v>183</v>
      </c>
      <c r="E74" s="66">
        <v>1.3839999999999999</v>
      </c>
      <c r="F74" s="11">
        <v>0</v>
      </c>
      <c r="G74" s="56">
        <f>ROUND(E74*F74,2)</f>
        <v>0</v>
      </c>
      <c r="H74" s="57"/>
      <c r="I74" s="56">
        <f>ROUND(E74*H74,2)</f>
        <v>0</v>
      </c>
      <c r="J74" s="57"/>
      <c r="K74" s="56">
        <f>ROUND(E74*J74,2)</f>
        <v>0</v>
      </c>
      <c r="L74" s="56">
        <v>15</v>
      </c>
      <c r="M74" s="56">
        <f>G74*(1+L74/100)</f>
        <v>0</v>
      </c>
      <c r="N74" s="55">
        <v>7.2000000000000005E-4</v>
      </c>
      <c r="O74" s="55">
        <f>ROUND(E74*N74,5)</f>
        <v>1E-3</v>
      </c>
      <c r="P74" s="55">
        <v>0</v>
      </c>
      <c r="Q74" s="55">
        <f>ROUND(E74*P74,5)</f>
        <v>0</v>
      </c>
      <c r="R74" s="55"/>
      <c r="S74" s="55"/>
      <c r="T74" s="58">
        <v>0</v>
      </c>
      <c r="U74" s="55">
        <f>ROUND(E74*T74,2)</f>
        <v>0</v>
      </c>
      <c r="V74" s="59"/>
      <c r="W74" s="59"/>
      <c r="X74" s="59"/>
      <c r="Y74" s="59"/>
      <c r="Z74" s="59"/>
      <c r="AA74" s="59"/>
      <c r="AB74" s="59"/>
      <c r="AC74" s="59"/>
      <c r="AD74" s="59"/>
      <c r="AE74" s="59" t="s">
        <v>252</v>
      </c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</row>
    <row r="75" spans="1:60" outlineLevel="1" x14ac:dyDescent="0.2">
      <c r="A75" s="53">
        <v>53</v>
      </c>
      <c r="B75" s="53">
        <v>998776181</v>
      </c>
      <c r="C75" s="54" t="s">
        <v>666</v>
      </c>
      <c r="D75" s="55" t="s">
        <v>183</v>
      </c>
      <c r="E75" s="66">
        <v>1.3839999999999999</v>
      </c>
      <c r="F75" s="11">
        <v>0</v>
      </c>
      <c r="G75" s="56">
        <f>ROUND(E75*F75,2)</f>
        <v>0</v>
      </c>
      <c r="H75" s="57"/>
      <c r="I75" s="56">
        <f>ROUND(E75*H75,2)</f>
        <v>0</v>
      </c>
      <c r="J75" s="57"/>
      <c r="K75" s="56">
        <f>ROUND(E75*J75,2)</f>
        <v>0</v>
      </c>
      <c r="L75" s="56">
        <v>15</v>
      </c>
      <c r="M75" s="56">
        <f>G75*(1+L75/100)</f>
        <v>0</v>
      </c>
      <c r="N75" s="55">
        <v>1.6000000000000001E-4</v>
      </c>
      <c r="O75" s="55">
        <f>ROUND(E75*N75,5)</f>
        <v>2.2000000000000001E-4</v>
      </c>
      <c r="P75" s="55">
        <v>0</v>
      </c>
      <c r="Q75" s="55">
        <f>ROUND(E75*P75,5)</f>
        <v>0</v>
      </c>
      <c r="R75" s="55"/>
      <c r="S75" s="55"/>
      <c r="T75" s="58">
        <v>0.16</v>
      </c>
      <c r="U75" s="55">
        <f>ROUND(E75*T75,2)</f>
        <v>0.22</v>
      </c>
      <c r="V75" s="59"/>
      <c r="W75" s="59"/>
      <c r="X75" s="59"/>
      <c r="Y75" s="59"/>
      <c r="Z75" s="59"/>
      <c r="AA75" s="59"/>
      <c r="AB75" s="59"/>
      <c r="AC75" s="59"/>
      <c r="AD75" s="59"/>
      <c r="AE75" s="59" t="s">
        <v>129</v>
      </c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</row>
    <row r="76" spans="1:60" x14ac:dyDescent="0.2">
      <c r="A76" s="43" t="s">
        <v>126</v>
      </c>
      <c r="B76" s="44" t="s">
        <v>96</v>
      </c>
      <c r="C76" s="45" t="s">
        <v>667</v>
      </c>
      <c r="D76" s="46"/>
      <c r="E76" s="47"/>
      <c r="F76" s="48"/>
      <c r="G76" s="49">
        <f>SUM(G77:G80)</f>
        <v>0</v>
      </c>
      <c r="H76" s="63"/>
      <c r="I76" s="63">
        <f>SUM(I77:I84)</f>
        <v>0</v>
      </c>
      <c r="J76" s="63"/>
      <c r="K76" s="63">
        <f>SUM(K77:K84)</f>
        <v>0</v>
      </c>
      <c r="L76" s="63"/>
      <c r="M76" s="63">
        <f>SUM(M77:M84)</f>
        <v>0</v>
      </c>
      <c r="N76" s="64"/>
      <c r="O76" s="64">
        <f>SUM(O77:O84)</f>
        <v>2.0839999999999997E-2</v>
      </c>
      <c r="P76" s="64"/>
      <c r="Q76" s="64">
        <f>SUM(Q77:Q84)</f>
        <v>2.8182</v>
      </c>
      <c r="R76" s="64"/>
      <c r="S76" s="64"/>
      <c r="T76" s="65"/>
      <c r="U76" s="64">
        <f>SUM(U77:U84)</f>
        <v>2171.0800000000008</v>
      </c>
      <c r="AE76" s="22" t="s">
        <v>127</v>
      </c>
    </row>
    <row r="77" spans="1:60" outlineLevel="1" x14ac:dyDescent="0.2">
      <c r="A77" s="53">
        <v>54</v>
      </c>
      <c r="B77" s="53">
        <v>784121003</v>
      </c>
      <c r="C77" s="54" t="s">
        <v>668</v>
      </c>
      <c r="D77" s="55" t="s">
        <v>128</v>
      </c>
      <c r="E77" s="56">
        <v>420</v>
      </c>
      <c r="F77" s="11">
        <v>0</v>
      </c>
      <c r="G77" s="56">
        <f t="shared" ref="G77:G84" si="17">ROUND(E77*F77,2)</f>
        <v>0</v>
      </c>
      <c r="H77" s="57"/>
      <c r="I77" s="56">
        <f t="shared" ref="I77:I84" si="18">ROUND(E77*H77,2)</f>
        <v>0</v>
      </c>
      <c r="J77" s="57"/>
      <c r="K77" s="56">
        <f t="shared" ref="K77:K84" si="19">ROUND(E77*J77,2)</f>
        <v>0</v>
      </c>
      <c r="L77" s="56">
        <v>15</v>
      </c>
      <c r="M77" s="56">
        <f t="shared" ref="M77:M84" si="20">G77*(1+L77/100)</f>
        <v>0</v>
      </c>
      <c r="N77" s="55">
        <v>0</v>
      </c>
      <c r="O77" s="55">
        <f t="shared" ref="O77:O84" si="21">ROUND(E77*N77,5)</f>
        <v>0</v>
      </c>
      <c r="P77" s="55">
        <v>2.63E-3</v>
      </c>
      <c r="Q77" s="55">
        <f t="shared" ref="Q77:Q84" si="22">ROUND(E77*P77,5)</f>
        <v>1.1046</v>
      </c>
      <c r="R77" s="55"/>
      <c r="S77" s="55"/>
      <c r="T77" s="58">
        <v>0.114</v>
      </c>
      <c r="U77" s="55">
        <f t="shared" ref="U77:U84" si="23">ROUND(E77*T77,2)</f>
        <v>47.88</v>
      </c>
      <c r="V77" s="59"/>
      <c r="W77" s="59"/>
      <c r="X77" s="59"/>
      <c r="Y77" s="59"/>
      <c r="Z77" s="59"/>
      <c r="AA77" s="59"/>
      <c r="AB77" s="59"/>
      <c r="AC77" s="59"/>
      <c r="AD77" s="59"/>
      <c r="AE77" s="59" t="s">
        <v>129</v>
      </c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</row>
    <row r="78" spans="1:60" outlineLevel="1" x14ac:dyDescent="0.2">
      <c r="A78" s="53">
        <v>55</v>
      </c>
      <c r="B78" s="53">
        <v>784181123</v>
      </c>
      <c r="C78" s="54" t="s">
        <v>669</v>
      </c>
      <c r="D78" s="55" t="s">
        <v>128</v>
      </c>
      <c r="E78" s="56">
        <v>420</v>
      </c>
      <c r="F78" s="11">
        <v>0</v>
      </c>
      <c r="G78" s="56">
        <f t="shared" si="17"/>
        <v>0</v>
      </c>
      <c r="H78" s="57"/>
      <c r="I78" s="56">
        <f t="shared" si="18"/>
        <v>0</v>
      </c>
      <c r="J78" s="57"/>
      <c r="K78" s="56">
        <f t="shared" si="19"/>
        <v>0</v>
      </c>
      <c r="L78" s="56">
        <v>15</v>
      </c>
      <c r="M78" s="56">
        <f t="shared" si="20"/>
        <v>0</v>
      </c>
      <c r="N78" s="55">
        <v>0</v>
      </c>
      <c r="O78" s="55">
        <f t="shared" si="21"/>
        <v>0</v>
      </c>
      <c r="P78" s="55">
        <v>1.98E-3</v>
      </c>
      <c r="Q78" s="55">
        <f t="shared" si="22"/>
        <v>0.83160000000000001</v>
      </c>
      <c r="R78" s="55"/>
      <c r="S78" s="55"/>
      <c r="T78" s="58">
        <v>8.3000000000000004E-2</v>
      </c>
      <c r="U78" s="55">
        <f t="shared" si="23"/>
        <v>34.86</v>
      </c>
      <c r="V78" s="59"/>
      <c r="W78" s="59"/>
      <c r="X78" s="59"/>
      <c r="Y78" s="59"/>
      <c r="Z78" s="59"/>
      <c r="AA78" s="59"/>
      <c r="AB78" s="59"/>
      <c r="AC78" s="59"/>
      <c r="AD78" s="59"/>
      <c r="AE78" s="59" t="s">
        <v>129</v>
      </c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</row>
    <row r="79" spans="1:60" ht="22.5" outlineLevel="1" x14ac:dyDescent="0.2">
      <c r="A79" s="53">
        <v>56</v>
      </c>
      <c r="B79" s="53">
        <v>784221103</v>
      </c>
      <c r="C79" s="54" t="s">
        <v>670</v>
      </c>
      <c r="D79" s="55" t="s">
        <v>128</v>
      </c>
      <c r="E79" s="56">
        <v>420</v>
      </c>
      <c r="F79" s="11">
        <v>0</v>
      </c>
      <c r="G79" s="56">
        <f t="shared" si="17"/>
        <v>0</v>
      </c>
      <c r="H79" s="57"/>
      <c r="I79" s="56">
        <f t="shared" si="18"/>
        <v>0</v>
      </c>
      <c r="J79" s="57"/>
      <c r="K79" s="56">
        <f t="shared" si="19"/>
        <v>0</v>
      </c>
      <c r="L79" s="56">
        <v>15</v>
      </c>
      <c r="M79" s="56">
        <f t="shared" si="20"/>
        <v>0</v>
      </c>
      <c r="N79" s="55">
        <v>0</v>
      </c>
      <c r="O79" s="55">
        <f t="shared" si="21"/>
        <v>0</v>
      </c>
      <c r="P79" s="55">
        <v>2.0999999999999999E-3</v>
      </c>
      <c r="Q79" s="55">
        <f t="shared" si="22"/>
        <v>0.88200000000000001</v>
      </c>
      <c r="R79" s="55"/>
      <c r="S79" s="55"/>
      <c r="T79" s="58">
        <v>3.1E-2</v>
      </c>
      <c r="U79" s="55">
        <f t="shared" si="23"/>
        <v>13.02</v>
      </c>
      <c r="V79" s="59"/>
      <c r="W79" s="59"/>
      <c r="X79" s="59"/>
      <c r="Y79" s="59"/>
      <c r="Z79" s="59"/>
      <c r="AA79" s="59"/>
      <c r="AB79" s="59"/>
      <c r="AC79" s="59"/>
      <c r="AD79" s="59"/>
      <c r="AE79" s="59" t="s">
        <v>129</v>
      </c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</row>
    <row r="80" spans="1:60" ht="22.5" outlineLevel="1" x14ac:dyDescent="0.2">
      <c r="A80" s="53">
        <v>57</v>
      </c>
      <c r="B80" s="53">
        <v>784221141</v>
      </c>
      <c r="C80" s="54" t="s">
        <v>671</v>
      </c>
      <c r="D80" s="55" t="s">
        <v>128</v>
      </c>
      <c r="E80" s="67">
        <v>420</v>
      </c>
      <c r="F80" s="11">
        <v>0</v>
      </c>
      <c r="G80" s="56">
        <f t="shared" si="17"/>
        <v>0</v>
      </c>
      <c r="H80" s="57"/>
      <c r="I80" s="56">
        <f t="shared" si="18"/>
        <v>0</v>
      </c>
      <c r="J80" s="57"/>
      <c r="K80" s="56">
        <f t="shared" si="19"/>
        <v>0</v>
      </c>
      <c r="L80" s="56">
        <v>15</v>
      </c>
      <c r="M80" s="56">
        <f t="shared" si="20"/>
        <v>0</v>
      </c>
      <c r="N80" s="55">
        <v>0</v>
      </c>
      <c r="O80" s="55">
        <f t="shared" si="21"/>
        <v>0</v>
      </c>
      <c r="P80" s="55">
        <v>0</v>
      </c>
      <c r="Q80" s="55">
        <f t="shared" si="22"/>
        <v>0</v>
      </c>
      <c r="R80" s="55"/>
      <c r="S80" s="55"/>
      <c r="T80" s="58">
        <v>4.93</v>
      </c>
      <c r="U80" s="55">
        <f t="shared" si="23"/>
        <v>2070.6</v>
      </c>
      <c r="V80" s="59"/>
      <c r="W80" s="59"/>
      <c r="X80" s="59"/>
      <c r="Y80" s="59"/>
      <c r="Z80" s="59"/>
      <c r="AA80" s="59"/>
      <c r="AB80" s="59"/>
      <c r="AC80" s="59"/>
      <c r="AD80" s="59"/>
      <c r="AE80" s="59" t="s">
        <v>129</v>
      </c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</row>
    <row r="81" spans="1:60" x14ac:dyDescent="0.2">
      <c r="A81" s="43" t="s">
        <v>126</v>
      </c>
      <c r="B81" s="44" t="s">
        <v>672</v>
      </c>
      <c r="C81" s="45" t="s">
        <v>673</v>
      </c>
      <c r="D81" s="46"/>
      <c r="E81" s="47"/>
      <c r="F81" s="48"/>
      <c r="G81" s="49">
        <f>G82</f>
        <v>0</v>
      </c>
      <c r="H81" s="63"/>
      <c r="I81" s="63">
        <f>SUM(I82:I84)</f>
        <v>0</v>
      </c>
      <c r="J81" s="63"/>
      <c r="K81" s="63">
        <f>SUM(K82:K84)</f>
        <v>0</v>
      </c>
      <c r="L81" s="63"/>
      <c r="M81" s="63">
        <f>SUM(M82:M84)</f>
        <v>0</v>
      </c>
      <c r="N81" s="64"/>
      <c r="O81" s="64">
        <f>SUM(O82:O84)</f>
        <v>1.042E-2</v>
      </c>
      <c r="P81" s="64"/>
      <c r="Q81" s="64">
        <f>SUM(Q82:Q84)</f>
        <v>0</v>
      </c>
      <c r="R81" s="64"/>
      <c r="S81" s="64"/>
      <c r="T81" s="65"/>
      <c r="U81" s="64">
        <f>SUM(U82:U84)</f>
        <v>2.3600000000000003</v>
      </c>
      <c r="AE81" s="22" t="s">
        <v>127</v>
      </c>
    </row>
    <row r="82" spans="1:60" outlineLevel="1" x14ac:dyDescent="0.2">
      <c r="A82" s="53">
        <v>58</v>
      </c>
      <c r="B82" s="53">
        <v>30001000</v>
      </c>
      <c r="C82" s="54" t="s">
        <v>673</v>
      </c>
      <c r="D82" s="55" t="s">
        <v>630</v>
      </c>
      <c r="E82" s="56">
        <v>1</v>
      </c>
      <c r="F82" s="11">
        <v>0</v>
      </c>
      <c r="G82" s="56">
        <f t="shared" si="17"/>
        <v>0</v>
      </c>
      <c r="H82" s="57"/>
      <c r="I82" s="56">
        <f t="shared" si="18"/>
        <v>0</v>
      </c>
      <c r="J82" s="57"/>
      <c r="K82" s="56">
        <f t="shared" si="19"/>
        <v>0</v>
      </c>
      <c r="L82" s="56">
        <v>15</v>
      </c>
      <c r="M82" s="56">
        <f t="shared" si="20"/>
        <v>0</v>
      </c>
      <c r="N82" s="55">
        <v>7.7999999999999996E-3</v>
      </c>
      <c r="O82" s="55">
        <f t="shared" si="21"/>
        <v>7.7999999999999996E-3</v>
      </c>
      <c r="P82" s="55">
        <v>0</v>
      </c>
      <c r="Q82" s="55">
        <f t="shared" si="22"/>
        <v>0</v>
      </c>
      <c r="R82" s="55"/>
      <c r="S82" s="55"/>
      <c r="T82" s="58">
        <v>0.755</v>
      </c>
      <c r="U82" s="55">
        <f t="shared" si="23"/>
        <v>0.76</v>
      </c>
      <c r="V82" s="59"/>
      <c r="W82" s="59"/>
      <c r="X82" s="59"/>
      <c r="Y82" s="59"/>
      <c r="Z82" s="59"/>
      <c r="AA82" s="59"/>
      <c r="AB82" s="59"/>
      <c r="AC82" s="59"/>
      <c r="AD82" s="59"/>
      <c r="AE82" s="59" t="s">
        <v>129</v>
      </c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</row>
    <row r="83" spans="1:60" x14ac:dyDescent="0.2">
      <c r="A83" s="43" t="s">
        <v>126</v>
      </c>
      <c r="B83" s="44" t="s">
        <v>674</v>
      </c>
      <c r="C83" s="45" t="s">
        <v>675</v>
      </c>
      <c r="D83" s="46"/>
      <c r="E83" s="47"/>
      <c r="F83" s="48"/>
      <c r="G83" s="49">
        <f>G84</f>
        <v>0</v>
      </c>
      <c r="H83" s="63"/>
      <c r="I83" s="63">
        <f>SUM(I84:I84)</f>
        <v>0</v>
      </c>
      <c r="J83" s="63"/>
      <c r="K83" s="63">
        <f>SUM(K84:K84)</f>
        <v>0</v>
      </c>
      <c r="L83" s="63"/>
      <c r="M83" s="63">
        <f>SUM(M84:M84)</f>
        <v>0</v>
      </c>
      <c r="N83" s="64"/>
      <c r="O83" s="64">
        <f>SUM(O84:O84)</f>
        <v>1.31E-3</v>
      </c>
      <c r="P83" s="64"/>
      <c r="Q83" s="64">
        <f>SUM(Q84:Q84)</f>
        <v>0</v>
      </c>
      <c r="R83" s="64"/>
      <c r="S83" s="64"/>
      <c r="T83" s="65"/>
      <c r="U83" s="64">
        <f>SUM(U84:U84)</f>
        <v>0.8</v>
      </c>
      <c r="AE83" s="22" t="s">
        <v>127</v>
      </c>
    </row>
    <row r="84" spans="1:60" outlineLevel="1" x14ac:dyDescent="0.2">
      <c r="A84" s="78">
        <v>59</v>
      </c>
      <c r="B84" s="78">
        <v>44002000</v>
      </c>
      <c r="C84" s="79" t="s">
        <v>676</v>
      </c>
      <c r="D84" s="80" t="s">
        <v>630</v>
      </c>
      <c r="E84" s="82">
        <v>1</v>
      </c>
      <c r="F84" s="12">
        <v>0</v>
      </c>
      <c r="G84" s="82">
        <f t="shared" si="17"/>
        <v>0</v>
      </c>
      <c r="H84" s="57"/>
      <c r="I84" s="56">
        <f t="shared" si="18"/>
        <v>0</v>
      </c>
      <c r="J84" s="57"/>
      <c r="K84" s="56">
        <f t="shared" si="19"/>
        <v>0</v>
      </c>
      <c r="L84" s="56">
        <v>15</v>
      </c>
      <c r="M84" s="56">
        <f t="shared" si="20"/>
        <v>0</v>
      </c>
      <c r="N84" s="55">
        <v>1.31E-3</v>
      </c>
      <c r="O84" s="55">
        <f t="shared" si="21"/>
        <v>1.31E-3</v>
      </c>
      <c r="P84" s="55">
        <v>0</v>
      </c>
      <c r="Q84" s="55">
        <f t="shared" si="22"/>
        <v>0</v>
      </c>
      <c r="R84" s="55"/>
      <c r="S84" s="55"/>
      <c r="T84" s="58">
        <v>0.79700000000000004</v>
      </c>
      <c r="U84" s="55">
        <f t="shared" si="23"/>
        <v>0.8</v>
      </c>
      <c r="V84" s="59"/>
      <c r="W84" s="59"/>
      <c r="X84" s="59"/>
      <c r="Y84" s="59"/>
      <c r="Z84" s="59"/>
      <c r="AA84" s="59"/>
      <c r="AB84" s="59"/>
      <c r="AC84" s="59"/>
      <c r="AD84" s="59"/>
      <c r="AE84" s="59" t="s">
        <v>129</v>
      </c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</row>
    <row r="85" spans="1:60" ht="9.6" customHeight="1" x14ac:dyDescent="0.2">
      <c r="A85" s="85"/>
      <c r="B85" s="86" t="s">
        <v>504</v>
      </c>
      <c r="C85" s="87" t="s">
        <v>504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AC85" s="22">
        <v>15</v>
      </c>
      <c r="AD85" s="22">
        <v>21</v>
      </c>
    </row>
    <row r="86" spans="1:60" ht="19.5" customHeight="1" x14ac:dyDescent="0.2">
      <c r="A86" s="88"/>
      <c r="B86" s="89" t="s">
        <v>677</v>
      </c>
      <c r="C86" s="90"/>
      <c r="D86" s="91" t="s">
        <v>510</v>
      </c>
      <c r="E86" s="92"/>
      <c r="F86" s="92"/>
      <c r="G86" s="93">
        <f>G8+G17+G27+G32+G34+G49+G60+G63+G76+G81+G83</f>
        <v>0</v>
      </c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AC86" s="22">
        <f>SUMIF(L7:L84,AC85,G7:G84)</f>
        <v>0</v>
      </c>
      <c r="AD86" s="22">
        <f>SUMIF(L7:L84,AD85,G7:G84)</f>
        <v>0</v>
      </c>
      <c r="AE86" s="22" t="s">
        <v>505</v>
      </c>
    </row>
    <row r="87" spans="1:60" x14ac:dyDescent="0.2">
      <c r="A87" s="85"/>
      <c r="B87" s="86" t="s">
        <v>504</v>
      </c>
      <c r="C87" s="87" t="s">
        <v>504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</row>
    <row r="88" spans="1:60" x14ac:dyDescent="0.2">
      <c r="A88" s="85"/>
      <c r="B88" s="86" t="s">
        <v>504</v>
      </c>
      <c r="C88" s="87" t="s">
        <v>504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</row>
    <row r="89" spans="1:60" x14ac:dyDescent="0.2">
      <c r="A89" s="94" t="s">
        <v>582</v>
      </c>
      <c r="B89" s="94"/>
      <c r="C89" s="9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</row>
    <row r="90" spans="1:60" x14ac:dyDescent="0.2">
      <c r="A90" s="96"/>
      <c r="B90" s="97"/>
      <c r="C90" s="97"/>
      <c r="D90" s="97"/>
      <c r="E90" s="97"/>
      <c r="F90" s="97"/>
      <c r="G90" s="98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AE90" s="22" t="s">
        <v>506</v>
      </c>
    </row>
    <row r="91" spans="1:60" x14ac:dyDescent="0.2">
      <c r="A91" s="99"/>
      <c r="B91" s="100"/>
      <c r="C91" s="100"/>
      <c r="D91" s="100"/>
      <c r="E91" s="100"/>
      <c r="F91" s="100"/>
      <c r="G91" s="101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</row>
    <row r="92" spans="1:60" x14ac:dyDescent="0.2">
      <c r="A92" s="99"/>
      <c r="B92" s="100"/>
      <c r="C92" s="100"/>
      <c r="D92" s="100"/>
      <c r="E92" s="100"/>
      <c r="F92" s="100"/>
      <c r="G92" s="101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</row>
    <row r="93" spans="1:60" x14ac:dyDescent="0.2">
      <c r="A93" s="99"/>
      <c r="B93" s="100"/>
      <c r="C93" s="100"/>
      <c r="D93" s="100"/>
      <c r="E93" s="100"/>
      <c r="F93" s="100"/>
      <c r="G93" s="101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</row>
    <row r="94" spans="1:60" x14ac:dyDescent="0.2">
      <c r="A94" s="102"/>
      <c r="B94" s="103"/>
      <c r="C94" s="103"/>
      <c r="D94" s="103"/>
      <c r="E94" s="103"/>
      <c r="F94" s="103"/>
      <c r="G94" s="104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</row>
    <row r="95" spans="1:60" x14ac:dyDescent="0.2">
      <c r="A95" s="85"/>
      <c r="B95" s="86" t="s">
        <v>504</v>
      </c>
      <c r="C95" s="87" t="s">
        <v>504</v>
      </c>
      <c r="D95" s="85"/>
      <c r="E95" s="85"/>
      <c r="F95" s="85"/>
      <c r="G95" s="10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</row>
    <row r="96" spans="1:60" x14ac:dyDescent="0.2">
      <c r="C96" s="107"/>
      <c r="AE96" s="22" t="s">
        <v>507</v>
      </c>
    </row>
    <row r="99" spans="7:7" x14ac:dyDescent="0.2">
      <c r="G99" s="108"/>
    </row>
  </sheetData>
  <sheetProtection algorithmName="SHA-512" hashValue="magoN5TldqE110tQAl+xxVyymCwN1FfITs2LaN+hr8sVD2vrhDq5xXV4eB2ZcXrW9Ljg7guUZMFe5AH0+I2EnA==" saltValue="GJzB/FtxNzWLZGUZXF6RUw==" spinCount="100000" sheet="1" objects="1" scenarios="1"/>
  <mergeCells count="9">
    <mergeCell ref="A1:G1"/>
    <mergeCell ref="C2:G2"/>
    <mergeCell ref="C3:G3"/>
    <mergeCell ref="C4:G4"/>
    <mergeCell ref="A89:C89"/>
    <mergeCell ref="A2:B2"/>
    <mergeCell ref="A3:B3"/>
    <mergeCell ref="A4:B4"/>
    <mergeCell ref="A5:B5"/>
  </mergeCells>
  <pageMargins left="0.59055118110236227" right="0.39370078740157483" top="0.78740157480314965" bottom="0.78740157480314965" header="0.11811023622047245" footer="0.31496062992125984"/>
  <pageSetup paperSize="9" orientation="landscape" verticalDpi="0" r:id="rId1"/>
  <headerFooter>
    <oddFooter>&amp;L&amp;"Arial CE,Tučné"&amp;9Oprava podlah, ZŠ Žamberk 581&amp;R&amp;8strana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selection activeCell="C39" sqref="C39"/>
    </sheetView>
  </sheetViews>
  <sheetFormatPr defaultRowHeight="12.75" x14ac:dyDescent="0.2"/>
  <sheetData>
    <row r="1" spans="1:7" x14ac:dyDescent="0.2">
      <c r="A1" s="6" t="s">
        <v>38</v>
      </c>
    </row>
    <row r="2" spans="1:7" ht="57.75" customHeight="1" x14ac:dyDescent="0.2">
      <c r="A2" s="20" t="s">
        <v>39</v>
      </c>
      <c r="B2" s="20"/>
      <c r="C2" s="20"/>
      <c r="D2" s="20"/>
      <c r="E2" s="20"/>
      <c r="F2" s="20"/>
      <c r="G2" s="2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134</vt:i4>
      </vt:variant>
    </vt:vector>
  </HeadingPairs>
  <TitlesOfParts>
    <vt:vector size="141" baseType="lpstr">
      <vt:lpstr>KRYCÍ LIST</vt:lpstr>
      <vt:lpstr>oprava toalet</vt:lpstr>
      <vt:lpstr>VzorPolozky</vt:lpstr>
      <vt:lpstr>oprava toalet Pol</vt:lpstr>
      <vt:lpstr>oprava podlah</vt:lpstr>
      <vt:lpstr>oprava podlah Pol</vt:lpstr>
      <vt:lpstr>Pokyny pro vyplnění</vt:lpstr>
      <vt:lpstr>'KRYCÍ LIST'!CelkemDPHVypocet</vt:lpstr>
      <vt:lpstr>'oprava podlah'!CelkemDPHVypocet</vt:lpstr>
      <vt:lpstr>'oprava toalet'!CelkemDPHVypocet</vt:lpstr>
      <vt:lpstr>'KRYCÍ LIST'!CenaCelkem</vt:lpstr>
      <vt:lpstr>'oprava podlah'!CenaCelkem</vt:lpstr>
      <vt:lpstr>CenaCelkem</vt:lpstr>
      <vt:lpstr>'KRYCÍ LIST'!CenaCelkemBezDPH</vt:lpstr>
      <vt:lpstr>'oprava podlah'!CenaCelkemBezDPH</vt:lpstr>
      <vt:lpstr>CenaCelkemBezDPH</vt:lpstr>
      <vt:lpstr>'KRYCÍ LIST'!CenaCelkemVypocet</vt:lpstr>
      <vt:lpstr>'oprava podlah'!CenaCelkemVypocet</vt:lpstr>
      <vt:lpstr>'oprava toalet'!CenaCelkemVypocet</vt:lpstr>
      <vt:lpstr>'KRYCÍ LIST'!cisloobjektu</vt:lpstr>
      <vt:lpstr>'oprava podlah'!cisloobjektu</vt:lpstr>
      <vt:lpstr>cisloobjektu</vt:lpstr>
      <vt:lpstr>'KRYCÍ LIST'!CisloStavby</vt:lpstr>
      <vt:lpstr>'oprava podlah'!CisloStavby</vt:lpstr>
      <vt:lpstr>'oprava toalet'!CisloStavby</vt:lpstr>
      <vt:lpstr>'KRYCÍ LIST'!CisloStavebnihoRozpoctu</vt:lpstr>
      <vt:lpstr>'oprava podlah'!CisloStavebnihoRozpoctu</vt:lpstr>
      <vt:lpstr>CisloStavebnihoRozpoctu</vt:lpstr>
      <vt:lpstr>'KRYCÍ LIST'!dadresa</vt:lpstr>
      <vt:lpstr>'oprava podlah'!dadresa</vt:lpstr>
      <vt:lpstr>dadresa</vt:lpstr>
      <vt:lpstr>'KRYCÍ LIST'!DIČ</vt:lpstr>
      <vt:lpstr>'oprava podlah'!DIČ</vt:lpstr>
      <vt:lpstr>'oprava toalet'!DIČ</vt:lpstr>
      <vt:lpstr>'KRYCÍ LIST'!dmisto</vt:lpstr>
      <vt:lpstr>'oprava podlah'!dmisto</vt:lpstr>
      <vt:lpstr>dmisto</vt:lpstr>
      <vt:lpstr>'KRYCÍ LIST'!DPHSni</vt:lpstr>
      <vt:lpstr>'oprava podlah'!DPHSni</vt:lpstr>
      <vt:lpstr>DPHSni</vt:lpstr>
      <vt:lpstr>'KRYCÍ LIST'!DPHZakl</vt:lpstr>
      <vt:lpstr>'oprava podlah'!DPHZakl</vt:lpstr>
      <vt:lpstr>DPHZakl</vt:lpstr>
      <vt:lpstr>'KRYCÍ LIST'!dpsc</vt:lpstr>
      <vt:lpstr>'oprava podlah'!dpsc</vt:lpstr>
      <vt:lpstr>'oprava toalet'!dpsc</vt:lpstr>
      <vt:lpstr>'KRYCÍ LIST'!IČO</vt:lpstr>
      <vt:lpstr>'oprava podlah'!IČO</vt:lpstr>
      <vt:lpstr>'oprava toalet'!IČO</vt:lpstr>
      <vt:lpstr>'KRYCÍ LIST'!Mena</vt:lpstr>
      <vt:lpstr>'oprava podlah'!Mena</vt:lpstr>
      <vt:lpstr>Mena</vt:lpstr>
      <vt:lpstr>'KRYCÍ LIST'!MistoStavby</vt:lpstr>
      <vt:lpstr>'oprava podlah'!MistoStavby</vt:lpstr>
      <vt:lpstr>MistoStavby</vt:lpstr>
      <vt:lpstr>'KRYCÍ LIST'!nazevobjektu</vt:lpstr>
      <vt:lpstr>'oprava podlah'!nazevobjektu</vt:lpstr>
      <vt:lpstr>nazevobjektu</vt:lpstr>
      <vt:lpstr>'KRYCÍ LIST'!NazevStavby</vt:lpstr>
      <vt:lpstr>'oprava podlah'!NazevStavby</vt:lpstr>
      <vt:lpstr>'oprava toalet'!NazevStavby</vt:lpstr>
      <vt:lpstr>'KRYCÍ LIST'!NazevStavebnihoRozpoctu</vt:lpstr>
      <vt:lpstr>'oprava podlah'!NazevStavebnihoRozpoctu</vt:lpstr>
      <vt:lpstr>NazevStavebnihoRozpoctu</vt:lpstr>
      <vt:lpstr>'KRYCÍ LIST'!oadresa</vt:lpstr>
      <vt:lpstr>'oprava podlah'!oadresa</vt:lpstr>
      <vt:lpstr>oadresa</vt:lpstr>
      <vt:lpstr>'KRYCÍ LIST'!Objednatel</vt:lpstr>
      <vt:lpstr>'oprava podlah'!Objednatel</vt:lpstr>
      <vt:lpstr>'oprava toalet'!Objednatel</vt:lpstr>
      <vt:lpstr>'KRYCÍ LIST'!Objekt</vt:lpstr>
      <vt:lpstr>'oprava podlah'!Objekt</vt:lpstr>
      <vt:lpstr>'oprava toalet'!Objekt</vt:lpstr>
      <vt:lpstr>'KRYCÍ LIST'!Oblast_tisku</vt:lpstr>
      <vt:lpstr>'oprava podlah'!Oblast_tisku</vt:lpstr>
      <vt:lpstr>'oprava podlah Pol'!Oblast_tisku</vt:lpstr>
      <vt:lpstr>'oprava toalet'!Oblast_tisku</vt:lpstr>
      <vt:lpstr>'oprava toalet Pol'!Oblast_tisku</vt:lpstr>
      <vt:lpstr>'KRYCÍ LIST'!odic</vt:lpstr>
      <vt:lpstr>'oprava podlah'!odic</vt:lpstr>
      <vt:lpstr>'oprava toalet'!odic</vt:lpstr>
      <vt:lpstr>'KRYCÍ LIST'!oico</vt:lpstr>
      <vt:lpstr>'oprava podlah'!oico</vt:lpstr>
      <vt:lpstr>'oprava toalet'!oico</vt:lpstr>
      <vt:lpstr>'KRYCÍ LIST'!omisto</vt:lpstr>
      <vt:lpstr>'oprava podlah'!omisto</vt:lpstr>
      <vt:lpstr>'oprava toalet'!omisto</vt:lpstr>
      <vt:lpstr>'KRYCÍ LIST'!onazev</vt:lpstr>
      <vt:lpstr>'oprava podlah'!onazev</vt:lpstr>
      <vt:lpstr>'oprava toalet'!onazev</vt:lpstr>
      <vt:lpstr>'KRYCÍ LIST'!opsc</vt:lpstr>
      <vt:lpstr>'oprava podlah'!opsc</vt:lpstr>
      <vt:lpstr>'oprava toalet'!opsc</vt:lpstr>
      <vt:lpstr>'KRYCÍ LIST'!padresa</vt:lpstr>
      <vt:lpstr>'oprava podlah'!padresa</vt:lpstr>
      <vt:lpstr>padresa</vt:lpstr>
      <vt:lpstr>'KRYCÍ LIST'!pdic</vt:lpstr>
      <vt:lpstr>'oprava podlah'!pdic</vt:lpstr>
      <vt:lpstr>pdic</vt:lpstr>
      <vt:lpstr>'KRYCÍ LIST'!pico</vt:lpstr>
      <vt:lpstr>'oprava podlah'!pico</vt:lpstr>
      <vt:lpstr>pico</vt:lpstr>
      <vt:lpstr>'KRYCÍ LIST'!pmisto</vt:lpstr>
      <vt:lpstr>'oprava podlah'!pmisto</vt:lpstr>
      <vt:lpstr>pmisto</vt:lpstr>
      <vt:lpstr>'KRYCÍ LIST'!PoptavkaID</vt:lpstr>
      <vt:lpstr>'oprava podlah'!PoptavkaID</vt:lpstr>
      <vt:lpstr>PoptavkaID</vt:lpstr>
      <vt:lpstr>'KRYCÍ LIST'!pPSC</vt:lpstr>
      <vt:lpstr>'oprava podlah'!pPSC</vt:lpstr>
      <vt:lpstr>pPSC</vt:lpstr>
      <vt:lpstr>'KRYCÍ LIST'!Projektant</vt:lpstr>
      <vt:lpstr>'oprava podlah'!Projektant</vt:lpstr>
      <vt:lpstr>Projektant</vt:lpstr>
      <vt:lpstr>'KRYCÍ LIST'!SazbaDPH1</vt:lpstr>
      <vt:lpstr>'oprava podlah'!SazbaDPH1</vt:lpstr>
      <vt:lpstr>'oprava toalet'!SazbaDPH1</vt:lpstr>
      <vt:lpstr>'KRYCÍ LIST'!SazbaDPH2</vt:lpstr>
      <vt:lpstr>'oprava podlah'!SazbaDPH2</vt:lpstr>
      <vt:lpstr>'oprava toalet'!SazbaDPH2</vt:lpstr>
      <vt:lpstr>'KRYCÍ LIST'!Vypracoval</vt:lpstr>
      <vt:lpstr>'oprava podlah'!Vypracoval</vt:lpstr>
      <vt:lpstr>Vypracoval</vt:lpstr>
      <vt:lpstr>'KRYCÍ LIST'!ZakladDPHSni</vt:lpstr>
      <vt:lpstr>'oprava podlah'!ZakladDPHSni</vt:lpstr>
      <vt:lpstr>ZakladDPHSni</vt:lpstr>
      <vt:lpstr>'KRYCÍ LIST'!ZakladDPHSniVypocet</vt:lpstr>
      <vt:lpstr>'oprava podlah'!ZakladDPHSniVypocet</vt:lpstr>
      <vt:lpstr>'oprava toalet'!ZakladDPHSniVypocet</vt:lpstr>
      <vt:lpstr>'KRYCÍ LIST'!ZakladDPHZakl</vt:lpstr>
      <vt:lpstr>'oprava podlah'!ZakladDPHZakl</vt:lpstr>
      <vt:lpstr>ZakladDPHZakl</vt:lpstr>
      <vt:lpstr>'KRYCÍ LIST'!ZakladDPHZaklVypocet</vt:lpstr>
      <vt:lpstr>'oprava podlah'!ZakladDPHZaklVypocet</vt:lpstr>
      <vt:lpstr>'oprava toalet'!ZakladDPHZaklVypocet</vt:lpstr>
      <vt:lpstr>'KRYCÍ LIST'!Zaokrouhleni</vt:lpstr>
      <vt:lpstr>'oprava podlah'!Zaokrouhleni</vt:lpstr>
      <vt:lpstr>Zaokrouhleni</vt:lpstr>
      <vt:lpstr>'KRYCÍ LIST'!Zhotovitel</vt:lpstr>
      <vt:lpstr>'oprava podlah'!Zhotovitel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Kolářský</dc:creator>
  <cp:lastModifiedBy>Dušková Lenka</cp:lastModifiedBy>
  <cp:lastPrinted>2025-03-21T12:22:38Z</cp:lastPrinted>
  <dcterms:created xsi:type="dcterms:W3CDTF">2009-04-08T07:15:50Z</dcterms:created>
  <dcterms:modified xsi:type="dcterms:W3CDTF">2025-04-28T13:16:05Z</dcterms:modified>
</cp:coreProperties>
</file>